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y Drive\World Bank\ETS\Replication Package_4_18_26\table\"/>
    </mc:Choice>
  </mc:AlternateContent>
  <xr:revisionPtr revIDLastSave="0" documentId="13_ncr:1_{54A88B6B-21C2-420A-8015-1F1BF1BD17A2}" xr6:coauthVersionLast="47" xr6:coauthVersionMax="47" xr10:uidLastSave="{00000000-0000-0000-0000-000000000000}"/>
  <bookViews>
    <workbookView xWindow="-108" yWindow="-108" windowWidth="23256" windowHeight="12456" firstSheet="2" activeTab="7"/>
  </bookViews>
  <sheets>
    <sheet name="EU_ETS" sheetId="9" r:id="rId1"/>
    <sheet name="EU_ETS_year" sheetId="5" r:id="rId2"/>
    <sheet name="EU15_ETS" sheetId="2" r:id="rId3"/>
    <sheet name="EU15_ETS_year" sheetId="6" r:id="rId4"/>
    <sheet name="New Zealand" sheetId="12" r:id="rId5"/>
    <sheet name="New Zealand_year" sheetId="7" r:id="rId6"/>
    <sheet name="South Korea" sheetId="13" r:id="rId7"/>
    <sheet name="South Korea_year" sheetId="15" r:id="rId8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<sst xmlns="http://schemas.openxmlformats.org/spreadsheetml/2006/main" xmlns:r="http://schemas.openxmlformats.org/officeDocument/2006/relationships" xmlns:xdr="http://schemas.openxmlformats.org/drawingml/2006/spreadsheetDrawing" count="768" uniqueCount="57">
  <si>
    <t>EU-ETS(fe)-1</t>
  </si>
  <si>
    <t>EU-ETS(mc)-1</t>
  </si>
  <si>
    <t>EU-ETS(fe)-2</t>
  </si>
  <si>
    <t>EU-ETS(mc)-2</t>
  </si>
  <si>
    <t>EU-ETS(fe)-3</t>
  </si>
  <si>
    <t>EU-ETS(mc)-3</t>
  </si>
  <si>
    <t>ATT</t>
  </si>
  <si>
    <t>N</t>
  </si>
  <si>
    <t>sd</t>
  </si>
  <si>
    <t>Lower_Bound</t>
  </si>
  <si>
    <t>Upper_Bound</t>
  </si>
  <si>
    <t>pvalue</t>
  </si>
  <si>
    <t>Optimal_Factor</t>
  </si>
  <si>
    <t>Min_MSPE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</si>
  <si>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</si>
  <si>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</si>
  <si>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</si>
  <si>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</si>
  <si>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</si>
  <si>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</si>
  <si>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</si>
  <si>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</si>
  <si>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</si>
  <si>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</si>
  <si>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</si>
  <si>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</si>
  <si>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</si>
  <si>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</si>
  <si>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</si>
  <si>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</si>
  <si>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</si>
  <si>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</si>
  <si>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</si>
  <si>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</si>
  <si>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</si>
  <si>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s</t>
  </si>
  <si>
    <t>n</t>
  </si>
  <si>
    <t>Cumulative ATT by Year</t>
  </si>
  <si>
    <t>Net ATT by Year</t>
  </si>
  <si>
    <t>Net ATT by Phase</t>
  </si>
  <si>
    <t>Net ATT</t>
  </si>
  <si>
    <t>Mean(Y)-Treatment Group observed</t>
  </si>
  <si>
    <t>Mean(Y)-Counterfactual</t>
  </si>
  <si>
    <t>Predicted Counterfactual</t>
  </si>
  <si>
    <t>Calendar Year</t>
  </si>
  <si>
    <t>Level</t>
  </si>
  <si>
    <t>%</t>
  </si>
  <si>
    <t>Predicted Counterfactual by Phase</t>
  </si>
  <si>
    <t>Net %ATT by Phase</t>
  </si>
  <si>
    <t>r22</t>
  </si>
  <si>
    <t>r23</t>
  </si>
  <si>
    <t>r24</t>
  </si>
  <si>
    <t>r25</t>
  </si>
  <si>
    <t>r26</t>
  </si>
  <si>
    <t>r27</t>
  </si>
  <si>
    <t>r28</t>
  </si>
  <si>
    <t>r29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</si>
</sst>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4" formatCode="0.0%"/>
  </numFmts>
  <fonts count="2402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14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5117038484"/>
        <bgColor indexed="64"/>
      </patternFill>
    </fill>
    <fill>
      <patternFill patternType="solid">
        <fgColor theme="9" tint="0.799951170384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</fills>
  <borders count="24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2">
    <xf numFmtId="0" fontId="0" fillId="0" borderId="0"/>
    <xf numFmtId="9" fontId="1" fillId="0" borderId="0" applyFont="false" applyFill="false" applyBorder="false" applyAlignment="false" applyProtection="false"/>
  </cellStyleXfs>
  <cellXfs count="2428">
    <xf numFmtId="0" fontId="0" fillId="0" borderId="0" xfId="0"/>
    <xf numFmtId="2" fontId="0" fillId="0" borderId="0" xfId="0" applyNumberFormat="true"/>
    <xf numFmtId="2" fontId="0" fillId="0" borderId="1" xfId="0" applyNumberFormat="true" applyBorder="true"/>
    <xf numFmtId="1" fontId="0" fillId="0" borderId="0" xfId="0" applyNumberFormat="true"/>
    <xf numFmtId="2" fontId="0" fillId="2" borderId="0" xfId="0" applyNumberFormat="true" applyFill="true"/>
    <xf numFmtId="2" fontId="0" fillId="2" borderId="2" xfId="0" applyNumberFormat="true" applyFill="true" applyBorder="true"/>
    <xf numFmtId="9" fontId="0" fillId="3" borderId="2" xfId="1" applyFont="true" applyFill="true" applyBorder="true"/>
    <xf numFmtId="9" fontId="0" fillId="0" borderId="0" xfId="1" applyFont="true"/>
    <xf numFmtId="9" fontId="0" fillId="3" borderId="0" xfId="1" applyFont="true" applyFill="true"/>
    <xf numFmtId="10" fontId="0" fillId="0" borderId="0" xfId="1" applyNumberFormat="true" applyFont="true"/>
    <xf numFmtId="10" fontId="0" fillId="3" borderId="0" xfId="1" applyNumberFormat="true" applyFont="true" applyFill="true"/>
    <xf numFmtId="10" fontId="0" fillId="4" borderId="0" xfId="1" applyNumberFormat="true" applyFont="true" applyFill="true"/>
    <xf numFmtId="0" fontId="0" fillId="4" borderId="0" xfId="0" applyFill="true"/>
    <xf numFmtId="164" fontId="0" fillId="4" borderId="0" xfId="1" applyNumberFormat="true" applyFont="true" applyFill="true"/>
    <xf numFmtId="2" fontId="0" fillId="0" borderId="3" xfId="0" applyNumberFormat="true" applyBorder="true" applyAlignment="true">
      <alignment vertical="center"/>
    </xf>
    <xf numFmtId="2" fontId="0" fillId="0" borderId="3" xfId="0" applyNumberFormat="true" applyBorder="true"/>
    <xf numFmtId="2" fontId="0" fillId="0" borderId="0" xfId="1" applyNumberFormat="true" applyFont="true"/>
    <xf numFmtId="164" fontId="0" fillId="0" borderId="0" xfId="1" applyNumberFormat="true" applyFont="true"/>
    <xf numFmtId="2" fontId="0" fillId="0" borderId="4" xfId="0" applyNumberFormat="true" applyBorder="true"/>
    <xf numFmtId="164" fontId="0" fillId="3" borderId="0" xfId="1" applyNumberFormat="true" applyFont="true" applyFill="true"/>
    <xf numFmtId="2" fontId="0" fillId="2" borderId="4" xfId="0" applyNumberFormat="true" applyFill="true" applyBorder="true"/>
    <xf numFmtId="2" fontId="0" fillId="2" borderId="3" xfId="0" applyNumberFormat="true" applyFill="true" applyBorder="true"/>
    <xf numFmtId="164" fontId="0" fillId="2" borderId="0" xfId="1" applyNumberFormat="true" applyFont="true" applyFill="true"/>
    <xf numFmtId="2" fontId="2" fillId="0" borderId="5" xfId="0" applyNumberFormat="true" applyFont="true" applyBorder="true"/>
    <xf numFmtId="2" fontId="3" fillId="0" borderId="6" xfId="0" applyNumberFormat="true" applyFont="true" applyBorder="true"/>
    <xf numFmtId="2" fontId="4" fillId="0" borderId="7" xfId="0" applyNumberFormat="true" applyFont="true" applyBorder="true"/>
    <xf numFmtId="2" fontId="5" fillId="0" borderId="8" xfId="0" applyNumberFormat="true" applyFont="true" applyBorder="true"/>
    <xf numFmtId="2" fontId="6" fillId="0" borderId="9" xfId="0" applyNumberFormat="true" applyFont="true" applyBorder="true"/>
    <xf numFmtId="2" fontId="7" fillId="0" borderId="10" xfId="0" applyNumberFormat="true" applyFont="true" applyBorder="true"/>
    <xf numFmtId="2" fontId="8" fillId="0" borderId="11" xfId="0" applyNumberFormat="true" applyFont="true" applyBorder="true"/>
    <xf numFmtId="2" fontId="9" fillId="0" borderId="12" xfId="0" applyNumberFormat="true" applyFont="true" applyBorder="true"/>
    <xf numFmtId="2" fontId="10" fillId="0" borderId="13" xfId="0" applyNumberFormat="true" applyFont="true" applyBorder="true"/>
    <xf numFmtId="2" fontId="11" fillId="0" borderId="14" xfId="0" applyNumberFormat="true" applyFont="true" applyBorder="true"/>
    <xf numFmtId="2" fontId="12" fillId="0" borderId="15" xfId="0" applyNumberFormat="true" applyFont="true" applyBorder="true"/>
    <xf numFmtId="2" fontId="13" fillId="0" borderId="16" xfId="0" applyNumberFormat="true" applyFont="true" applyBorder="true"/>
    <xf numFmtId="2" fontId="14" fillId="0" borderId="17" xfId="0" applyNumberFormat="true" applyFont="true" applyBorder="true"/>
    <xf numFmtId="2" fontId="15" fillId="0" borderId="18" xfId="0" applyNumberFormat="true" applyFont="true" applyBorder="true"/>
    <xf numFmtId="2" fontId="16" fillId="0" borderId="19" xfId="0" applyNumberFormat="true" applyFont="true" applyBorder="true"/>
    <xf numFmtId="2" fontId="17" fillId="0" borderId="20" xfId="0" applyNumberFormat="true" applyFont="true" applyBorder="true"/>
    <xf numFmtId="2" fontId="18" fillId="0" borderId="21" xfId="0" applyNumberFormat="true" applyFont="true" applyBorder="true"/>
    <xf numFmtId="2" fontId="19" fillId="0" borderId="22" xfId="0" applyNumberFormat="true" applyFont="true" applyBorder="true"/>
    <xf numFmtId="2" fontId="20" fillId="5" borderId="23" xfId="0" applyNumberFormat="true" applyFont="true" applyFill="true" applyBorder="true"/>
    <xf numFmtId="2" fontId="21" fillId="6" borderId="24" xfId="0" applyNumberFormat="true" applyFont="true" applyFill="true" applyBorder="true"/>
    <xf numFmtId="2" fontId="22" fillId="7" borderId="25" xfId="0" applyNumberFormat="true" applyFont="true" applyFill="true" applyBorder="true"/>
    <xf numFmtId="2" fontId="23" fillId="8" borderId="26" xfId="0" applyNumberFormat="true" applyFont="true" applyFill="true" applyBorder="true"/>
    <xf numFmtId="2" fontId="24" fillId="9" borderId="27" xfId="0" applyNumberFormat="true" applyFont="true" applyFill="true" applyBorder="true"/>
    <xf numFmtId="2" fontId="25" fillId="10" borderId="28" xfId="0" applyNumberFormat="true" applyFont="true" applyFill="true" applyBorder="true"/>
    <xf numFmtId="2" fontId="26" fillId="11" borderId="29" xfId="0" applyNumberFormat="true" applyFont="true" applyFill="true" applyBorder="true"/>
    <xf numFmtId="2" fontId="27" fillId="12" borderId="30" xfId="0" applyNumberFormat="true" applyFont="true" applyFill="true" applyBorder="true"/>
    <xf numFmtId="2" fontId="28" fillId="13" borderId="31" xfId="0" applyNumberFormat="true" applyFont="true" applyFill="true" applyBorder="true"/>
    <xf numFmtId="2" fontId="29" fillId="0" borderId="32" xfId="0" applyNumberFormat="true" applyFont="true" applyBorder="true"/>
    <xf numFmtId="2" fontId="30" fillId="0" borderId="33" xfId="0" applyNumberFormat="true" applyFont="true" applyBorder="true"/>
    <xf numFmtId="2" fontId="31" fillId="0" borderId="34" xfId="0" applyNumberFormat="true" applyFont="true" applyBorder="true"/>
    <xf numFmtId="2" fontId="32" fillId="0" borderId="35" xfId="0" applyNumberFormat="true" applyFont="true" applyBorder="true"/>
    <xf numFmtId="2" fontId="33" fillId="0" borderId="36" xfId="0" applyNumberFormat="true" applyFont="true" applyBorder="true"/>
    <xf numFmtId="2" fontId="34" fillId="0" borderId="37" xfId="0" applyNumberFormat="true" applyFont="true" applyBorder="true"/>
    <xf numFmtId="2" fontId="35" fillId="0" borderId="38" xfId="0" applyNumberFormat="true" applyFont="true" applyBorder="true"/>
    <xf numFmtId="2" fontId="36" fillId="0" borderId="39" xfId="0" applyNumberFormat="true" applyFont="true" applyBorder="true"/>
    <xf numFmtId="2" fontId="37" fillId="0" borderId="40" xfId="0" applyNumberFormat="true" applyFont="true" applyBorder="true"/>
    <xf numFmtId="2" fontId="38" fillId="0" borderId="41" xfId="0" applyNumberFormat="true" applyFont="true" applyBorder="true"/>
    <xf numFmtId="2" fontId="39" fillId="0" borderId="42" xfId="0" applyNumberFormat="true" applyFont="true" applyBorder="true"/>
    <xf numFmtId="2" fontId="40" fillId="0" borderId="43" xfId="0" applyNumberFormat="true" applyFont="true" applyBorder="true"/>
    <xf numFmtId="2" fontId="41" fillId="0" borderId="44" xfId="0" applyNumberFormat="true" applyFont="true" applyBorder="true"/>
    <xf numFmtId="2" fontId="42" fillId="0" borderId="45" xfId="0" applyNumberFormat="true" applyFont="true" applyBorder="true"/>
    <xf numFmtId="2" fontId="43" fillId="0" borderId="46" xfId="0" applyNumberFormat="true" applyFont="true" applyBorder="true"/>
    <xf numFmtId="2" fontId="44" fillId="0" borderId="47" xfId="0" applyNumberFormat="true" applyFont="true" applyBorder="true"/>
    <xf numFmtId="2" fontId="45" fillId="0" borderId="48" xfId="0" applyNumberFormat="true" applyFont="true" applyBorder="true"/>
    <xf numFmtId="2" fontId="46" fillId="0" borderId="49" xfId="0" applyNumberFormat="true" applyFont="true" applyBorder="true"/>
    <xf numFmtId="2" fontId="47" fillId="0" borderId="50" xfId="0" applyNumberFormat="true" applyFont="true" applyBorder="true"/>
    <xf numFmtId="2" fontId="48" fillId="0" borderId="51" xfId="0" applyNumberFormat="true" applyFont="true" applyBorder="true"/>
    <xf numFmtId="2" fontId="49" fillId="0" borderId="52" xfId="0" applyNumberFormat="true" applyFont="true" applyBorder="true"/>
    <xf numFmtId="2" fontId="50" fillId="0" borderId="53" xfId="0" applyNumberFormat="true" applyFont="true" applyBorder="true"/>
    <xf numFmtId="2" fontId="51" fillId="0" borderId="54" xfId="0" applyNumberFormat="true" applyFont="true" applyBorder="true"/>
    <xf numFmtId="2" fontId="52" fillId="0" borderId="55" xfId="0" applyNumberFormat="true" applyFont="true" applyBorder="true"/>
    <xf numFmtId="2" fontId="53" fillId="0" borderId="56" xfId="0" applyNumberFormat="true" applyFont="true" applyBorder="true"/>
    <xf numFmtId="2" fontId="54" fillId="0" borderId="57" xfId="0" applyNumberFormat="true" applyFont="true" applyBorder="true"/>
    <xf numFmtId="2" fontId="55" fillId="0" borderId="58" xfId="0" applyNumberFormat="true" applyFont="true" applyBorder="true"/>
    <xf numFmtId="2" fontId="56" fillId="0" borderId="59" xfId="0" applyNumberFormat="true" applyFont="true" applyBorder="true"/>
    <xf numFmtId="2" fontId="57" fillId="0" borderId="60" xfId="0" applyNumberFormat="true" applyFont="true" applyBorder="true"/>
    <xf numFmtId="2" fontId="58" fillId="0" borderId="61" xfId="0" applyNumberFormat="true" applyFont="true" applyBorder="true"/>
    <xf numFmtId="2" fontId="59" fillId="0" borderId="62" xfId="0" applyNumberFormat="true" applyFont="true" applyBorder="true"/>
    <xf numFmtId="2" fontId="60" fillId="0" borderId="63" xfId="0" applyNumberFormat="true" applyFont="true" applyBorder="true"/>
    <xf numFmtId="2" fontId="61" fillId="0" borderId="64" xfId="0" applyNumberFormat="true" applyFont="true" applyBorder="true"/>
    <xf numFmtId="2" fontId="62" fillId="0" borderId="65" xfId="0" applyNumberFormat="true" applyFont="true" applyBorder="true"/>
    <xf numFmtId="2" fontId="63" fillId="0" borderId="66" xfId="0" applyNumberFormat="true" applyFont="true" applyBorder="true"/>
    <xf numFmtId="2" fontId="64" fillId="0" borderId="67" xfId="0" applyNumberFormat="true" applyFont="true" applyBorder="true"/>
    <xf numFmtId="2" fontId="65" fillId="0" borderId="68" xfId="0" applyNumberFormat="true" applyFont="true" applyBorder="true"/>
    <xf numFmtId="2" fontId="66" fillId="0" borderId="69" xfId="0" applyNumberFormat="true" applyFont="true" applyBorder="true"/>
    <xf numFmtId="2" fontId="67" fillId="0" borderId="70" xfId="0" applyNumberFormat="true" applyFont="true" applyBorder="true"/>
    <xf numFmtId="2" fontId="68" fillId="0" borderId="71" xfId="0" applyNumberFormat="true" applyFont="true" applyBorder="true"/>
    <xf numFmtId="2" fontId="69" fillId="0" borderId="72" xfId="0" applyNumberFormat="true" applyFont="true" applyBorder="true"/>
    <xf numFmtId="2" fontId="70" fillId="0" borderId="73" xfId="0" applyNumberFormat="true" applyFont="true" applyBorder="true"/>
    <xf numFmtId="2" fontId="71" fillId="0" borderId="74" xfId="0" applyNumberFormat="true" applyFont="true" applyBorder="true"/>
    <xf numFmtId="2" fontId="72" fillId="0" borderId="75" xfId="0" applyNumberFormat="true" applyFont="true" applyBorder="true"/>
    <xf numFmtId="2" fontId="73" fillId="0" borderId="76" xfId="0" applyNumberFormat="true" applyFont="true" applyBorder="true"/>
    <xf numFmtId="2" fontId="74" fillId="0" borderId="77" xfId="0" applyNumberFormat="true" applyFont="true" applyBorder="true"/>
    <xf numFmtId="2" fontId="75" fillId="0" borderId="78" xfId="0" applyNumberFormat="true" applyFont="true" applyBorder="true"/>
    <xf numFmtId="2" fontId="76" fillId="0" borderId="79" xfId="0" applyNumberFormat="true" applyFont="true" applyBorder="true"/>
    <xf numFmtId="2" fontId="77" fillId="0" borderId="80" xfId="0" applyNumberFormat="true" applyFont="true" applyBorder="true"/>
    <xf numFmtId="2" fontId="78" fillId="0" borderId="81" xfId="0" applyNumberFormat="true" applyFont="true" applyBorder="true"/>
    <xf numFmtId="2" fontId="79" fillId="0" borderId="82" xfId="0" applyNumberFormat="true" applyFont="true" applyBorder="true"/>
    <xf numFmtId="2" fontId="80" fillId="0" borderId="83" xfId="0" applyNumberFormat="true" applyFont="true" applyBorder="true"/>
    <xf numFmtId="2" fontId="81" fillId="0" borderId="84" xfId="0" applyNumberFormat="true" applyFont="true" applyBorder="true"/>
    <xf numFmtId="2" fontId="82" fillId="0" borderId="85" xfId="0" applyNumberFormat="true" applyFont="true" applyBorder="true"/>
    <xf numFmtId="2" fontId="83" fillId="14" borderId="86" xfId="0" applyNumberFormat="true" applyFont="true" applyFill="true" applyBorder="true"/>
    <xf numFmtId="2" fontId="84" fillId="15" borderId="87" xfId="0" applyNumberFormat="true" applyFont="true" applyFill="true" applyBorder="true"/>
    <xf numFmtId="2" fontId="85" fillId="16" borderId="88" xfId="0" applyNumberFormat="true" applyFont="true" applyFill="true" applyBorder="true"/>
    <xf numFmtId="2" fontId="86" fillId="17" borderId="89" xfId="0" applyNumberFormat="true" applyFont="true" applyFill="true" applyBorder="true"/>
    <xf numFmtId="2" fontId="87" fillId="18" borderId="90" xfId="0" applyNumberFormat="true" applyFont="true" applyFill="true" applyBorder="true"/>
    <xf numFmtId="2" fontId="88" fillId="19" borderId="91" xfId="0" applyNumberFormat="true" applyFont="true" applyFill="true" applyBorder="true"/>
    <xf numFmtId="2" fontId="89" fillId="20" borderId="92" xfId="0" applyNumberFormat="true" applyFont="true" applyFill="true" applyBorder="true"/>
    <xf numFmtId="2" fontId="90" fillId="21" borderId="93" xfId="0" applyNumberFormat="true" applyFont="true" applyFill="true" applyBorder="true"/>
    <xf numFmtId="2" fontId="91" fillId="22" borderId="94" xfId="0" applyNumberFormat="true" applyFont="true" applyFill="true" applyBorder="true"/>
    <xf numFmtId="2" fontId="92" fillId="0" borderId="95" xfId="0" applyNumberFormat="true" applyFont="true" applyBorder="true"/>
    <xf numFmtId="2" fontId="93" fillId="0" borderId="96" xfId="0" applyNumberFormat="true" applyFont="true" applyBorder="true"/>
    <xf numFmtId="2" fontId="94" fillId="0" borderId="97" xfId="0" applyNumberFormat="true" applyFont="true" applyBorder="true"/>
    <xf numFmtId="2" fontId="95" fillId="0" borderId="98" xfId="0" applyNumberFormat="true" applyFont="true" applyBorder="true"/>
    <xf numFmtId="2" fontId="96" fillId="0" borderId="99" xfId="0" applyNumberFormat="true" applyFont="true" applyBorder="true"/>
    <xf numFmtId="2" fontId="97" fillId="0" borderId="100" xfId="0" applyNumberFormat="true" applyFont="true" applyBorder="true"/>
    <xf numFmtId="2" fontId="98" fillId="0" borderId="101" xfId="0" applyNumberFormat="true" applyFont="true" applyBorder="true"/>
    <xf numFmtId="2" fontId="99" fillId="0" borderId="102" xfId="0" applyNumberFormat="true" applyFont="true" applyBorder="true"/>
    <xf numFmtId="2" fontId="100" fillId="0" borderId="103" xfId="0" applyNumberFormat="true" applyFont="true" applyBorder="true"/>
    <xf numFmtId="2" fontId="101" fillId="0" borderId="104" xfId="0" applyNumberFormat="true" applyFont="true" applyBorder="true"/>
    <xf numFmtId="2" fontId="102" fillId="0" borderId="105" xfId="0" applyNumberFormat="true" applyFont="true" applyBorder="true"/>
    <xf numFmtId="2" fontId="103" fillId="0" borderId="106" xfId="0" applyNumberFormat="true" applyFont="true" applyBorder="true"/>
    <xf numFmtId="2" fontId="104" fillId="0" borderId="107" xfId="0" applyNumberFormat="true" applyFont="true" applyBorder="true"/>
    <xf numFmtId="2" fontId="105" fillId="0" borderId="108" xfId="0" applyNumberFormat="true" applyFont="true" applyBorder="true"/>
    <xf numFmtId="2" fontId="106" fillId="0" borderId="109" xfId="0" applyNumberFormat="true" applyFont="true" applyBorder="true"/>
    <xf numFmtId="2" fontId="107" fillId="0" borderId="110" xfId="0" applyNumberFormat="true" applyFont="true" applyBorder="true"/>
    <xf numFmtId="2" fontId="108" fillId="0" borderId="111" xfId="0" applyNumberFormat="true" applyFont="true" applyBorder="true"/>
    <xf numFmtId="2" fontId="109" fillId="0" borderId="112" xfId="0" applyNumberFormat="true" applyFont="true" applyBorder="true"/>
    <xf numFmtId="2" fontId="110" fillId="0" borderId="113" xfId="0" applyNumberFormat="true" applyFont="true" applyBorder="true"/>
    <xf numFmtId="2" fontId="111" fillId="0" borderId="114" xfId="0" applyNumberFormat="true" applyFont="true" applyBorder="true"/>
    <xf numFmtId="2" fontId="112" fillId="0" borderId="115" xfId="0" applyNumberFormat="true" applyFont="true" applyBorder="true"/>
    <xf numFmtId="2" fontId="113" fillId="0" borderId="116" xfId="0" applyNumberFormat="true" applyFont="true" applyBorder="true"/>
    <xf numFmtId="2" fontId="114" fillId="0" borderId="117" xfId="0" applyNumberFormat="true" applyFont="true" applyBorder="true"/>
    <xf numFmtId="2" fontId="115" fillId="0" borderId="118" xfId="0" applyNumberFormat="true" applyFont="true" applyBorder="true"/>
    <xf numFmtId="2" fontId="116" fillId="0" borderId="119" xfId="0" applyNumberFormat="true" applyFont="true" applyBorder="true"/>
    <xf numFmtId="2" fontId="117" fillId="0" borderId="120" xfId="0" applyNumberFormat="true" applyFont="true" applyBorder="true"/>
    <xf numFmtId="2" fontId="118" fillId="0" borderId="121" xfId="0" applyNumberFormat="true" applyFont="true" applyBorder="true"/>
    <xf numFmtId="2" fontId="119" fillId="0" borderId="122" xfId="0" applyNumberFormat="true" applyFont="true" applyBorder="true"/>
    <xf numFmtId="2" fontId="120" fillId="0" borderId="123" xfId="0" applyNumberFormat="true" applyFont="true" applyBorder="true"/>
    <xf numFmtId="2" fontId="121" fillId="0" borderId="124" xfId="0" applyNumberFormat="true" applyFont="true" applyBorder="true"/>
    <xf numFmtId="2" fontId="122" fillId="0" borderId="125" xfId="0" applyNumberFormat="true" applyFont="true" applyBorder="true"/>
    <xf numFmtId="2" fontId="123" fillId="0" borderId="126" xfId="0" applyNumberFormat="true" applyFont="true" applyBorder="true"/>
    <xf numFmtId="2" fontId="124" fillId="0" borderId="127" xfId="0" applyNumberFormat="true" applyFont="true" applyBorder="true"/>
    <xf numFmtId="2" fontId="125" fillId="0" borderId="128" xfId="0" applyNumberFormat="true" applyFont="true" applyBorder="true"/>
    <xf numFmtId="2" fontId="126" fillId="0" borderId="129" xfId="0" applyNumberFormat="true" applyFont="true" applyBorder="true"/>
    <xf numFmtId="2" fontId="127" fillId="0" borderId="130" xfId="0" applyNumberFormat="true" applyFont="true" applyBorder="true"/>
    <xf numFmtId="2" fontId="128" fillId="0" borderId="131" xfId="0" applyNumberFormat="true" applyFont="true" applyBorder="true"/>
    <xf numFmtId="2" fontId="129" fillId="0" borderId="132" xfId="0" applyNumberFormat="true" applyFont="true" applyBorder="true"/>
    <xf numFmtId="2" fontId="130" fillId="0" borderId="133" xfId="0" applyNumberFormat="true" applyFont="true" applyBorder="true"/>
    <xf numFmtId="2" fontId="131" fillId="0" borderId="134" xfId="0" applyNumberFormat="true" applyFont="true" applyBorder="true"/>
    <xf numFmtId="2" fontId="132" fillId="0" borderId="135" xfId="0" applyNumberFormat="true" applyFont="true" applyBorder="true"/>
    <xf numFmtId="2" fontId="133" fillId="0" borderId="136" xfId="0" applyNumberFormat="true" applyFont="true" applyBorder="true"/>
    <xf numFmtId="2" fontId="134" fillId="0" borderId="137" xfId="0" applyNumberFormat="true" applyFont="true" applyBorder="true"/>
    <xf numFmtId="2" fontId="135" fillId="0" borderId="138" xfId="0" applyNumberFormat="true" applyFont="true" applyBorder="true"/>
    <xf numFmtId="2" fontId="136" fillId="0" borderId="139" xfId="0" applyNumberFormat="true" applyFont="true" applyBorder="true"/>
    <xf numFmtId="2" fontId="137" fillId="0" borderId="140" xfId="0" applyNumberFormat="true" applyFont="true" applyBorder="true"/>
    <xf numFmtId="2" fontId="138" fillId="0" borderId="141" xfId="0" applyNumberFormat="true" applyFont="true" applyBorder="true"/>
    <xf numFmtId="2" fontId="139" fillId="0" borderId="142" xfId="0" applyNumberFormat="true" applyFont="true" applyBorder="true"/>
    <xf numFmtId="2" fontId="140" fillId="0" borderId="143" xfId="0" applyNumberFormat="true" applyFont="true" applyBorder="true"/>
    <xf numFmtId="2" fontId="141" fillId="0" borderId="144" xfId="0" applyNumberFormat="true" applyFont="true" applyBorder="true"/>
    <xf numFmtId="2" fontId="142" fillId="0" borderId="145" xfId="0" applyNumberFormat="true" applyFont="true" applyBorder="true"/>
    <xf numFmtId="2" fontId="143" fillId="0" borderId="146" xfId="0" applyNumberFormat="true" applyFont="true" applyBorder="true"/>
    <xf numFmtId="2" fontId="144" fillId="0" borderId="147" xfId="0" applyNumberFormat="true" applyFont="true" applyBorder="true"/>
    <xf numFmtId="2" fontId="145" fillId="0" borderId="148" xfId="0" applyNumberFormat="true" applyFont="true" applyBorder="true"/>
    <xf numFmtId="2" fontId="146" fillId="0" borderId="149" xfId="0" applyNumberFormat="true" applyFont="true" applyBorder="true"/>
    <xf numFmtId="2" fontId="147" fillId="0" borderId="150" xfId="0" applyNumberFormat="true" applyFont="true" applyBorder="true"/>
    <xf numFmtId="2" fontId="148" fillId="0" borderId="151" xfId="0" applyNumberFormat="true" applyFont="true" applyBorder="true"/>
    <xf numFmtId="2" fontId="149" fillId="0" borderId="152" xfId="0" applyNumberFormat="true" applyFont="true" applyBorder="true"/>
    <xf numFmtId="2" fontId="150" fillId="0" borderId="153" xfId="0" applyNumberFormat="true" applyFont="true" applyBorder="true"/>
    <xf numFmtId="2" fontId="151" fillId="0" borderId="154" xfId="0" applyNumberFormat="true" applyFont="true" applyBorder="true"/>
    <xf numFmtId="2" fontId="152" fillId="0" borderId="155" xfId="0" applyNumberFormat="true" applyFont="true" applyBorder="true"/>
    <xf numFmtId="2" fontId="153" fillId="0" borderId="156" xfId="0" applyNumberFormat="true" applyFont="true" applyBorder="true"/>
    <xf numFmtId="2" fontId="154" fillId="0" borderId="157" xfId="0" applyNumberFormat="true" applyFont="true" applyBorder="true"/>
    <xf numFmtId="2" fontId="155" fillId="0" borderId="158" xfId="0" applyNumberFormat="true" applyFont="true" applyBorder="true"/>
    <xf numFmtId="2" fontId="156" fillId="0" borderId="159" xfId="0" applyNumberFormat="true" applyFont="true" applyBorder="true"/>
    <xf numFmtId="2" fontId="157" fillId="0" borderId="160" xfId="0" applyNumberFormat="true" applyFont="true" applyBorder="true"/>
    <xf numFmtId="2" fontId="158" fillId="0" borderId="161" xfId="0" applyNumberFormat="true" applyFont="true" applyBorder="true"/>
    <xf numFmtId="2" fontId="159" fillId="0" borderId="162" xfId="0" applyNumberFormat="true" applyFont="true" applyBorder="true"/>
    <xf numFmtId="2" fontId="160" fillId="0" borderId="163" xfId="0" applyNumberFormat="true" applyFont="true" applyBorder="true"/>
    <xf numFmtId="2" fontId="161" fillId="0" borderId="164" xfId="0" applyNumberFormat="true" applyFont="true" applyBorder="true"/>
    <xf numFmtId="2" fontId="162" fillId="0" borderId="165" xfId="0" applyNumberFormat="true" applyFont="true" applyBorder="true"/>
    <xf numFmtId="2" fontId="163" fillId="0" borderId="166" xfId="0" applyNumberFormat="true" applyFont="true" applyBorder="true"/>
    <xf numFmtId="2" fontId="164" fillId="0" borderId="167" xfId="0" applyNumberFormat="true" applyFont="true" applyBorder="true"/>
    <xf numFmtId="2" fontId="165" fillId="0" borderId="168" xfId="0" applyNumberFormat="true" applyFont="true" applyBorder="true"/>
    <xf numFmtId="2" fontId="166" fillId="0" borderId="169" xfId="0" applyNumberFormat="true" applyFont="true" applyBorder="true"/>
    <xf numFmtId="2" fontId="167" fillId="0" borderId="170" xfId="0" applyNumberFormat="true" applyFont="true" applyBorder="true"/>
    <xf numFmtId="2" fontId="168" fillId="0" borderId="171" xfId="0" applyNumberFormat="true" applyFont="true" applyBorder="true"/>
    <xf numFmtId="2" fontId="169" fillId="0" borderId="172" xfId="0" applyNumberFormat="true" applyFont="true" applyBorder="true"/>
    <xf numFmtId="2" fontId="170" fillId="0" borderId="173" xfId="0" applyNumberFormat="true" applyFont="true" applyBorder="true"/>
    <xf numFmtId="2" fontId="171" fillId="0" borderId="174" xfId="0" applyNumberFormat="true" applyFont="true" applyBorder="true"/>
    <xf numFmtId="2" fontId="172" fillId="0" borderId="175" xfId="0" applyNumberFormat="true" applyFont="true" applyBorder="true"/>
    <xf numFmtId="2" fontId="173" fillId="0" borderId="176" xfId="0" applyNumberFormat="true" applyFont="true" applyBorder="true"/>
    <xf numFmtId="2" fontId="174" fillId="0" borderId="177" xfId="0" applyNumberFormat="true" applyFont="true" applyBorder="true"/>
    <xf numFmtId="2" fontId="175" fillId="0" borderId="178" xfId="0" applyNumberFormat="true" applyFont="true" applyBorder="true"/>
    <xf numFmtId="2" fontId="176" fillId="0" borderId="179" xfId="0" applyNumberFormat="true" applyFont="true" applyBorder="true"/>
    <xf numFmtId="2" fontId="177" fillId="0" borderId="180" xfId="0" applyNumberFormat="true" applyFont="true" applyBorder="true"/>
    <xf numFmtId="2" fontId="178" fillId="0" borderId="181" xfId="0" applyNumberFormat="true" applyFont="true" applyBorder="true"/>
    <xf numFmtId="2" fontId="179" fillId="0" borderId="182" xfId="0" applyNumberFormat="true" applyFont="true" applyBorder="true"/>
    <xf numFmtId="2" fontId="180" fillId="0" borderId="183" xfId="0" applyNumberFormat="true" applyFont="true" applyBorder="true"/>
    <xf numFmtId="2" fontId="181" fillId="0" borderId="184" xfId="0" applyNumberFormat="true" applyFont="true" applyBorder="true"/>
    <xf numFmtId="2" fontId="182" fillId="23" borderId="185" xfId="0" applyNumberFormat="true" applyFont="true" applyFill="true" applyBorder="true"/>
    <xf numFmtId="2" fontId="183" fillId="24" borderId="186" xfId="0" applyNumberFormat="true" applyFont="true" applyFill="true" applyBorder="true"/>
    <xf numFmtId="2" fontId="184" fillId="25" borderId="187" xfId="0" applyNumberFormat="true" applyFont="true" applyFill="true" applyBorder="true"/>
    <xf numFmtId="2" fontId="185" fillId="26" borderId="188" xfId="0" applyNumberFormat="true" applyFont="true" applyFill="true" applyBorder="true"/>
    <xf numFmtId="2" fontId="186" fillId="27" borderId="189" xfId="0" applyNumberFormat="true" applyFont="true" applyFill="true" applyBorder="true"/>
    <xf numFmtId="2" fontId="187" fillId="28" borderId="190" xfId="0" applyNumberFormat="true" applyFont="true" applyFill="true" applyBorder="true"/>
    <xf numFmtId="2" fontId="188" fillId="29" borderId="191" xfId="0" applyNumberFormat="true" applyFont="true" applyFill="true" applyBorder="true"/>
    <xf numFmtId="2" fontId="189" fillId="30" borderId="192" xfId="0" applyNumberFormat="true" applyFont="true" applyFill="true" applyBorder="true"/>
    <xf numFmtId="2" fontId="190" fillId="31" borderId="193" xfId="0" applyNumberFormat="true" applyFont="true" applyFill="true" applyBorder="true"/>
    <xf numFmtId="2" fontId="191" fillId="0" borderId="194" xfId="0" applyNumberFormat="true" applyFont="true" applyBorder="true"/>
    <xf numFmtId="2" fontId="192" fillId="0" borderId="195" xfId="0" applyNumberFormat="true" applyFont="true" applyBorder="true"/>
    <xf numFmtId="2" fontId="193" fillId="0" borderId="196" xfId="0" applyNumberFormat="true" applyFont="true" applyBorder="true"/>
    <xf numFmtId="2" fontId="194" fillId="0" borderId="197" xfId="0" applyNumberFormat="true" applyFont="true" applyBorder="true"/>
    <xf numFmtId="2" fontId="195" fillId="0" borderId="198" xfId="0" applyNumberFormat="true" applyFont="true" applyBorder="true"/>
    <xf numFmtId="2" fontId="196" fillId="0" borderId="199" xfId="0" applyNumberFormat="true" applyFont="true" applyBorder="true"/>
    <xf numFmtId="2" fontId="197" fillId="0" borderId="200" xfId="0" applyNumberFormat="true" applyFont="true" applyBorder="true"/>
    <xf numFmtId="2" fontId="198" fillId="0" borderId="201" xfId="0" applyNumberFormat="true" applyFont="true" applyBorder="true"/>
    <xf numFmtId="2" fontId="199" fillId="0" borderId="202" xfId="0" applyNumberFormat="true" applyFont="true" applyBorder="true"/>
    <xf numFmtId="2" fontId="200" fillId="0" borderId="203" xfId="0" applyNumberFormat="true" applyFont="true" applyBorder="true"/>
    <xf numFmtId="2" fontId="201" fillId="0" borderId="204" xfId="0" applyNumberFormat="true" applyFont="true" applyBorder="true"/>
    <xf numFmtId="2" fontId="202" fillId="0" borderId="205" xfId="0" applyNumberFormat="true" applyFont="true" applyBorder="true"/>
    <xf numFmtId="2" fontId="203" fillId="0" borderId="206" xfId="0" applyNumberFormat="true" applyFont="true" applyBorder="true"/>
    <xf numFmtId="2" fontId="204" fillId="0" borderId="207" xfId="0" applyNumberFormat="true" applyFont="true" applyBorder="true"/>
    <xf numFmtId="2" fontId="205" fillId="0" borderId="208" xfId="0" applyNumberFormat="true" applyFont="true" applyBorder="true"/>
    <xf numFmtId="2" fontId="206" fillId="0" borderId="209" xfId="0" applyNumberFormat="true" applyFont="true" applyBorder="true"/>
    <xf numFmtId="2" fontId="207" fillId="0" borderId="210" xfId="0" applyNumberFormat="true" applyFont="true" applyBorder="true"/>
    <xf numFmtId="2" fontId="208" fillId="0" borderId="211" xfId="0" applyNumberFormat="true" applyFont="true" applyBorder="true"/>
    <xf numFmtId="2" fontId="209" fillId="32" borderId="212" xfId="0" applyNumberFormat="true" applyFont="true" applyFill="true" applyBorder="true"/>
    <xf numFmtId="2" fontId="210" fillId="33" borderId="213" xfId="0" applyNumberFormat="true" applyFont="true" applyFill="true" applyBorder="true"/>
    <xf numFmtId="2" fontId="211" fillId="34" borderId="214" xfId="0" applyNumberFormat="true" applyFont="true" applyFill="true" applyBorder="true"/>
    <xf numFmtId="2" fontId="212" fillId="35" borderId="215" xfId="0" applyNumberFormat="true" applyFont="true" applyFill="true" applyBorder="true"/>
    <xf numFmtId="2" fontId="213" fillId="36" borderId="216" xfId="0" applyNumberFormat="true" applyFont="true" applyFill="true" applyBorder="true"/>
    <xf numFmtId="2" fontId="214" fillId="37" borderId="217" xfId="0" applyNumberFormat="true" applyFont="true" applyFill="true" applyBorder="true"/>
    <xf numFmtId="2" fontId="215" fillId="38" borderId="218" xfId="0" applyNumberFormat="true" applyFont="true" applyFill="true" applyBorder="true"/>
    <xf numFmtId="2" fontId="216" fillId="39" borderId="219" xfId="0" applyNumberFormat="true" applyFont="true" applyFill="true" applyBorder="true"/>
    <xf numFmtId="2" fontId="217" fillId="40" borderId="220" xfId="0" applyNumberFormat="true" applyFont="true" applyFill="true" applyBorder="true"/>
    <xf numFmtId="2" fontId="218" fillId="0" borderId="221" xfId="0" applyNumberFormat="true" applyFont="true" applyBorder="true"/>
    <xf numFmtId="2" fontId="219" fillId="0" borderId="222" xfId="0" applyNumberFormat="true" applyFont="true" applyBorder="true"/>
    <xf numFmtId="2" fontId="220" fillId="0" borderId="223" xfId="0" applyNumberFormat="true" applyFont="true" applyBorder="true"/>
    <xf numFmtId="2" fontId="221" fillId="0" borderId="224" xfId="0" applyNumberFormat="true" applyFont="true" applyBorder="true"/>
    <xf numFmtId="2" fontId="222" fillId="0" borderId="225" xfId="0" applyNumberFormat="true" applyFont="true" applyBorder="true"/>
    <xf numFmtId="2" fontId="223" fillId="0" borderId="226" xfId="0" applyNumberFormat="true" applyFont="true" applyBorder="true"/>
    <xf numFmtId="2" fontId="224" fillId="0" borderId="227" xfId="0" applyNumberFormat="true" applyFont="true" applyBorder="true"/>
    <xf numFmtId="2" fontId="225" fillId="0" borderId="228" xfId="0" applyNumberFormat="true" applyFont="true" applyBorder="true"/>
    <xf numFmtId="2" fontId="226" fillId="0" borderId="229" xfId="0" applyNumberFormat="true" applyFont="true" applyBorder="true"/>
    <xf numFmtId="2" fontId="227" fillId="0" borderId="230" xfId="0" applyNumberFormat="true" applyFont="true" applyBorder="true"/>
    <xf numFmtId="2" fontId="228" fillId="0" borderId="231" xfId="0" applyNumberFormat="true" applyFont="true" applyBorder="true"/>
    <xf numFmtId="2" fontId="229" fillId="0" borderId="232" xfId="0" applyNumberFormat="true" applyFont="true" applyBorder="true"/>
    <xf numFmtId="2" fontId="230" fillId="0" borderId="233" xfId="0" applyNumberFormat="true" applyFont="true" applyBorder="true"/>
    <xf numFmtId="2" fontId="231" fillId="0" borderId="234" xfId="0" applyNumberFormat="true" applyFont="true" applyBorder="true"/>
    <xf numFmtId="2" fontId="232" fillId="0" borderId="235" xfId="0" applyNumberFormat="true" applyFont="true" applyBorder="true"/>
    <xf numFmtId="2" fontId="233" fillId="0" borderId="236" xfId="0" applyNumberFormat="true" applyFont="true" applyBorder="true"/>
    <xf numFmtId="2" fontId="234" fillId="0" borderId="237" xfId="0" applyNumberFormat="true" applyFont="true" applyBorder="true"/>
    <xf numFmtId="2" fontId="235" fillId="0" borderId="238" xfId="0" applyNumberFormat="true" applyFont="true" applyBorder="true"/>
    <xf numFmtId="2" fontId="236" fillId="0" borderId="239" xfId="0" applyNumberFormat="true" applyFont="true" applyBorder="true"/>
    <xf numFmtId="2" fontId="237" fillId="0" borderId="240" xfId="0" applyNumberFormat="true" applyFont="true" applyBorder="true"/>
    <xf numFmtId="2" fontId="238" fillId="0" borderId="241" xfId="0" applyNumberFormat="true" applyFont="true" applyBorder="true"/>
    <xf numFmtId="2" fontId="239" fillId="0" borderId="242" xfId="0" applyNumberFormat="true" applyFont="true" applyBorder="true"/>
    <xf numFmtId="2" fontId="240" fillId="0" borderId="243" xfId="0" applyNumberFormat="true" applyFont="true" applyBorder="true"/>
    <xf numFmtId="2" fontId="241" fillId="0" borderId="244" xfId="0" applyNumberFormat="true" applyFont="true" applyBorder="true"/>
    <xf numFmtId="2" fontId="242" fillId="0" borderId="245" xfId="0" applyNumberFormat="true" applyFont="true" applyBorder="true"/>
    <xf numFmtId="2" fontId="243" fillId="0" borderId="246" xfId="0" applyNumberFormat="true" applyFont="true" applyBorder="true"/>
    <xf numFmtId="2" fontId="244" fillId="0" borderId="247" xfId="0" applyNumberFormat="true" applyFont="true" applyBorder="true"/>
    <xf numFmtId="2" fontId="245" fillId="0" borderId="248" xfId="0" applyNumberFormat="true" applyFont="true" applyBorder="true"/>
    <xf numFmtId="2" fontId="246" fillId="0" borderId="249" xfId="0" applyNumberFormat="true" applyFont="true" applyBorder="true"/>
    <xf numFmtId="2" fontId="247" fillId="0" borderId="250" xfId="0" applyNumberFormat="true" applyFont="true" applyBorder="true"/>
    <xf numFmtId="2" fontId="248" fillId="0" borderId="251" xfId="0" applyNumberFormat="true" applyFont="true" applyBorder="true"/>
    <xf numFmtId="2" fontId="249" fillId="0" borderId="252" xfId="0" applyNumberFormat="true" applyFont="true" applyBorder="true"/>
    <xf numFmtId="2" fontId="250" fillId="0" borderId="253" xfId="0" applyNumberFormat="true" applyFont="true" applyBorder="true"/>
    <xf numFmtId="2" fontId="251" fillId="0" borderId="254" xfId="0" applyNumberFormat="true" applyFont="true" applyBorder="true"/>
    <xf numFmtId="2" fontId="252" fillId="0" borderId="255" xfId="0" applyNumberFormat="true" applyFont="true" applyBorder="true"/>
    <xf numFmtId="2" fontId="253" fillId="0" borderId="256" xfId="0" applyNumberFormat="true" applyFont="true" applyBorder="true"/>
    <xf numFmtId="2" fontId="254" fillId="0" borderId="257" xfId="0" applyNumberFormat="true" applyFont="true" applyBorder="true"/>
    <xf numFmtId="2" fontId="255" fillId="0" borderId="258" xfId="0" applyNumberFormat="true" applyFont="true" applyBorder="true"/>
    <xf numFmtId="2" fontId="256" fillId="0" borderId="259" xfId="0" applyNumberFormat="true" applyFont="true" applyBorder="true"/>
    <xf numFmtId="2" fontId="257" fillId="0" borderId="260" xfId="0" applyNumberFormat="true" applyFont="true" applyBorder="true"/>
    <xf numFmtId="2" fontId="258" fillId="0" borderId="261" xfId="0" applyNumberFormat="true" applyFont="true" applyBorder="true"/>
    <xf numFmtId="2" fontId="259" fillId="0" borderId="262" xfId="0" applyNumberFormat="true" applyFont="true" applyBorder="true"/>
    <xf numFmtId="2" fontId="260" fillId="0" borderId="263" xfId="0" applyNumberFormat="true" applyFont="true" applyBorder="true"/>
    <xf numFmtId="2" fontId="261" fillId="0" borderId="264" xfId="0" applyNumberFormat="true" applyFont="true" applyBorder="true"/>
    <xf numFmtId="2" fontId="262" fillId="0" borderId="265" xfId="0" applyNumberFormat="true" applyFont="true" applyBorder="true"/>
    <xf numFmtId="2" fontId="263" fillId="0" borderId="266" xfId="0" applyNumberFormat="true" applyFont="true" applyBorder="true"/>
    <xf numFmtId="2" fontId="264" fillId="0" borderId="267" xfId="0" applyNumberFormat="true" applyFont="true" applyBorder="true"/>
    <xf numFmtId="2" fontId="265" fillId="0" borderId="268" xfId="0" applyNumberFormat="true" applyFont="true" applyBorder="true"/>
    <xf numFmtId="2" fontId="266" fillId="0" borderId="269" xfId="0" applyNumberFormat="true" applyFont="true" applyBorder="true"/>
    <xf numFmtId="2" fontId="267" fillId="0" borderId="270" xfId="0" applyNumberFormat="true" applyFont="true" applyBorder="true"/>
    <xf numFmtId="2" fontId="268" fillId="0" borderId="271" xfId="0" applyNumberFormat="true" applyFont="true" applyBorder="true"/>
    <xf numFmtId="2" fontId="269" fillId="0" borderId="272" xfId="0" applyNumberFormat="true" applyFont="true" applyBorder="true"/>
    <xf numFmtId="2" fontId="270" fillId="0" borderId="273" xfId="0" applyNumberFormat="true" applyFont="true" applyBorder="true"/>
    <xf numFmtId="2" fontId="271" fillId="0" borderId="274" xfId="0" applyNumberFormat="true" applyFont="true" applyBorder="true"/>
    <xf numFmtId="2" fontId="272" fillId="0" borderId="275" xfId="0" applyNumberFormat="true" applyFont="true" applyBorder="true"/>
    <xf numFmtId="2" fontId="273" fillId="0" borderId="276" xfId="0" applyNumberFormat="true" applyFont="true" applyBorder="true"/>
    <xf numFmtId="2" fontId="274" fillId="0" borderId="277" xfId="0" applyNumberFormat="true" applyFont="true" applyBorder="true"/>
    <xf numFmtId="2" fontId="275" fillId="0" borderId="278" xfId="0" applyNumberFormat="true" applyFont="true" applyBorder="true"/>
    <xf numFmtId="2" fontId="276" fillId="0" borderId="279" xfId="0" applyNumberFormat="true" applyFont="true" applyBorder="true"/>
    <xf numFmtId="2" fontId="277" fillId="0" borderId="280" xfId="0" applyNumberFormat="true" applyFont="true" applyBorder="true"/>
    <xf numFmtId="2" fontId="278" fillId="0" borderId="281" xfId="0" applyNumberFormat="true" applyFont="true" applyBorder="true"/>
    <xf numFmtId="2" fontId="279" fillId="0" borderId="282" xfId="0" applyNumberFormat="true" applyFont="true" applyBorder="true"/>
    <xf numFmtId="2" fontId="280" fillId="0" borderId="283" xfId="0" applyNumberFormat="true" applyFont="true" applyBorder="true"/>
    <xf numFmtId="2" fontId="281" fillId="0" borderId="284" xfId="0" applyNumberFormat="true" applyFont="true" applyBorder="true"/>
    <xf numFmtId="2" fontId="282" fillId="0" borderId="285" xfId="0" applyNumberFormat="true" applyFont="true" applyBorder="true"/>
    <xf numFmtId="2" fontId="283" fillId="0" borderId="286" xfId="0" applyNumberFormat="true" applyFont="true" applyBorder="true"/>
    <xf numFmtId="2" fontId="284" fillId="0" borderId="287" xfId="0" applyNumberFormat="true" applyFont="true" applyBorder="true"/>
    <xf numFmtId="2" fontId="285" fillId="0" borderId="288" xfId="0" applyNumberFormat="true" applyFont="true" applyBorder="true"/>
    <xf numFmtId="2" fontId="286" fillId="0" borderId="289" xfId="0" applyNumberFormat="true" applyFont="true" applyBorder="true"/>
    <xf numFmtId="2" fontId="287" fillId="0" borderId="290" xfId="0" applyNumberFormat="true" applyFont="true" applyBorder="true"/>
    <xf numFmtId="2" fontId="288" fillId="0" borderId="291" xfId="0" applyNumberFormat="true" applyFont="true" applyBorder="true"/>
    <xf numFmtId="2" fontId="289" fillId="0" borderId="292" xfId="0" applyNumberFormat="true" applyFont="true" applyBorder="true"/>
    <xf numFmtId="2" fontId="290" fillId="0" borderId="293" xfId="0" applyNumberFormat="true" applyFont="true" applyBorder="true"/>
    <xf numFmtId="2" fontId="291" fillId="0" borderId="294" xfId="0" applyNumberFormat="true" applyFont="true" applyBorder="true"/>
    <xf numFmtId="2" fontId="292" fillId="0" borderId="295" xfId="0" applyNumberFormat="true" applyFont="true" applyBorder="true"/>
    <xf numFmtId="2" fontId="293" fillId="0" borderId="296" xfId="0" applyNumberFormat="true" applyFont="true" applyBorder="true"/>
    <xf numFmtId="2" fontId="294" fillId="0" borderId="297" xfId="0" applyNumberFormat="true" applyFont="true" applyBorder="true"/>
    <xf numFmtId="2" fontId="295" fillId="0" borderId="298" xfId="0" applyNumberFormat="true" applyFont="true" applyBorder="true"/>
    <xf numFmtId="2" fontId="296" fillId="0" borderId="299" xfId="0" applyNumberFormat="true" applyFont="true" applyBorder="true"/>
    <xf numFmtId="2" fontId="297" fillId="0" borderId="300" xfId="0" applyNumberFormat="true" applyFont="true" applyBorder="true"/>
    <xf numFmtId="2" fontId="298" fillId="0" borderId="301" xfId="0" applyNumberFormat="true" applyFont="true" applyBorder="true"/>
    <xf numFmtId="2" fontId="299" fillId="0" borderId="302" xfId="0" applyNumberFormat="true" applyFont="true" applyBorder="true"/>
    <xf numFmtId="2" fontId="300" fillId="0" borderId="303" xfId="0" applyNumberFormat="true" applyFont="true" applyBorder="true"/>
    <xf numFmtId="2" fontId="301" fillId="0" borderId="304" xfId="0" applyNumberFormat="true" applyFont="true" applyBorder="true"/>
    <xf numFmtId="2" fontId="302" fillId="0" borderId="305" xfId="0" applyNumberFormat="true" applyFont="true" applyBorder="true"/>
    <xf numFmtId="2" fontId="303" fillId="0" borderId="306" xfId="0" applyNumberFormat="true" applyFont="true" applyBorder="true"/>
    <xf numFmtId="2" fontId="304" fillId="0" borderId="307" xfId="0" applyNumberFormat="true" applyFont="true" applyBorder="true"/>
    <xf numFmtId="2" fontId="305" fillId="0" borderId="308" xfId="0" applyNumberFormat="true" applyFont="true" applyBorder="true"/>
    <xf numFmtId="2" fontId="306" fillId="0" borderId="309" xfId="0" applyNumberFormat="true" applyFont="true" applyBorder="true"/>
    <xf numFmtId="2" fontId="307" fillId="0" borderId="310" xfId="0" applyNumberFormat="true" applyFont="true" applyBorder="true"/>
    <xf numFmtId="2" fontId="308" fillId="0" borderId="311" xfId="0" applyNumberFormat="true" applyFont="true" applyBorder="true"/>
    <xf numFmtId="2" fontId="309" fillId="0" borderId="312" xfId="0" applyNumberFormat="true" applyFont="true" applyBorder="true"/>
    <xf numFmtId="2" fontId="310" fillId="0" borderId="313" xfId="0" applyNumberFormat="true" applyFont="true" applyBorder="true"/>
    <xf numFmtId="2" fontId="311" fillId="0" borderId="314" xfId="0" applyNumberFormat="true" applyFont="true" applyBorder="true"/>
    <xf numFmtId="2" fontId="312" fillId="0" borderId="315" xfId="0" applyNumberFormat="true" applyFont="true" applyBorder="true"/>
    <xf numFmtId="2" fontId="313" fillId="0" borderId="316" xfId="0" applyNumberFormat="true" applyFont="true" applyBorder="true"/>
    <xf numFmtId="2" fontId="314" fillId="0" borderId="317" xfId="0" applyNumberFormat="true" applyFont="true" applyBorder="true"/>
    <xf numFmtId="2" fontId="315" fillId="0" borderId="318" xfId="0" applyNumberFormat="true" applyFont="true" applyBorder="true"/>
    <xf numFmtId="2" fontId="316" fillId="0" borderId="319" xfId="0" applyNumberFormat="true" applyFont="true" applyBorder="true"/>
    <xf numFmtId="2" fontId="317" fillId="0" borderId="320" xfId="0" applyNumberFormat="true" applyFont="true" applyBorder="true"/>
    <xf numFmtId="2" fontId="318" fillId="0" borderId="321" xfId="0" applyNumberFormat="true" applyFont="true" applyBorder="true"/>
    <xf numFmtId="2" fontId="319" fillId="0" borderId="322" xfId="0" applyNumberFormat="true" applyFont="true" applyBorder="true"/>
    <xf numFmtId="2" fontId="320" fillId="0" borderId="323" xfId="0" applyNumberFormat="true" applyFont="true" applyBorder="true"/>
    <xf numFmtId="2" fontId="321" fillId="0" borderId="324" xfId="0" applyNumberFormat="true" applyFont="true" applyBorder="true"/>
    <xf numFmtId="2" fontId="322" fillId="0" borderId="325" xfId="0" applyNumberFormat="true" applyFont="true" applyBorder="true"/>
    <xf numFmtId="2" fontId="323" fillId="0" borderId="326" xfId="0" applyNumberFormat="true" applyFont="true" applyBorder="true"/>
    <xf numFmtId="2" fontId="324" fillId="0" borderId="327" xfId="0" applyNumberFormat="true" applyFont="true" applyBorder="true"/>
    <xf numFmtId="2" fontId="325" fillId="0" borderId="328" xfId="0" applyNumberFormat="true" applyFont="true" applyBorder="true"/>
    <xf numFmtId="2" fontId="326" fillId="0" borderId="329" xfId="0" applyNumberFormat="true" applyFont="true" applyBorder="true"/>
    <xf numFmtId="2" fontId="327" fillId="0" borderId="330" xfId="0" applyNumberFormat="true" applyFont="true" applyBorder="true"/>
    <xf numFmtId="2" fontId="328" fillId="0" borderId="331" xfId="0" applyNumberFormat="true" applyFont="true" applyBorder="true"/>
    <xf numFmtId="2" fontId="329" fillId="0" borderId="332" xfId="0" applyNumberFormat="true" applyFont="true" applyBorder="true"/>
    <xf numFmtId="2" fontId="330" fillId="0" borderId="333" xfId="0" applyNumberFormat="true" applyFont="true" applyBorder="true"/>
    <xf numFmtId="2" fontId="331" fillId="0" borderId="334" xfId="0" applyNumberFormat="true" applyFont="true" applyBorder="true"/>
    <xf numFmtId="2" fontId="332" fillId="0" borderId="335" xfId="0" applyNumberFormat="true" applyFont="true" applyBorder="true"/>
    <xf numFmtId="2" fontId="333" fillId="0" borderId="336" xfId="0" applyNumberFormat="true" applyFont="true" applyBorder="true"/>
    <xf numFmtId="2" fontId="334" fillId="0" borderId="337" xfId="0" applyNumberFormat="true" applyFont="true" applyBorder="true"/>
    <xf numFmtId="2" fontId="335" fillId="0" borderId="338" xfId="0" applyNumberFormat="true" applyFont="true" applyBorder="true"/>
    <xf numFmtId="2" fontId="336" fillId="0" borderId="339" xfId="0" applyNumberFormat="true" applyFont="true" applyBorder="true"/>
    <xf numFmtId="2" fontId="337" fillId="0" borderId="340" xfId="0" applyNumberFormat="true" applyFont="true" applyBorder="true"/>
    <xf numFmtId="2" fontId="338" fillId="0" borderId="341" xfId="0" applyNumberFormat="true" applyFont="true" applyBorder="true"/>
    <xf numFmtId="2" fontId="339" fillId="0" borderId="342" xfId="0" applyNumberFormat="true" applyFont="true" applyBorder="true"/>
    <xf numFmtId="2" fontId="340" fillId="0" borderId="343" xfId="0" applyNumberFormat="true" applyFont="true" applyBorder="true"/>
    <xf numFmtId="2" fontId="341" fillId="0" borderId="344" xfId="0" applyNumberFormat="true" applyFont="true" applyBorder="true"/>
    <xf numFmtId="2" fontId="342" fillId="0" borderId="345" xfId="0" applyNumberFormat="true" applyFont="true" applyBorder="true"/>
    <xf numFmtId="2" fontId="343" fillId="0" borderId="346" xfId="0" applyNumberFormat="true" applyFont="true" applyBorder="true"/>
    <xf numFmtId="2" fontId="344" fillId="0" borderId="347" xfId="0" applyNumberFormat="true" applyFont="true" applyBorder="true"/>
    <xf numFmtId="2" fontId="345" fillId="0" borderId="348" xfId="0" applyNumberFormat="true" applyFont="true" applyBorder="true"/>
    <xf numFmtId="2" fontId="346" fillId="0" borderId="349" xfId="0" applyNumberFormat="true" applyFont="true" applyBorder="true"/>
    <xf numFmtId="2" fontId="347" fillId="0" borderId="350" xfId="0" applyNumberFormat="true" applyFont="true" applyBorder="true"/>
    <xf numFmtId="2" fontId="348" fillId="0" borderId="351" xfId="0" applyNumberFormat="true" applyFont="true" applyBorder="true"/>
    <xf numFmtId="2" fontId="349" fillId="0" borderId="352" xfId="0" applyNumberFormat="true" applyFont="true" applyBorder="true"/>
    <xf numFmtId="2" fontId="350" fillId="0" borderId="353" xfId="0" applyNumberFormat="true" applyFont="true" applyBorder="true"/>
    <xf numFmtId="2" fontId="351" fillId="0" borderId="354" xfId="0" applyNumberFormat="true" applyFont="true" applyBorder="true"/>
    <xf numFmtId="2" fontId="352" fillId="0" borderId="355" xfId="0" applyNumberFormat="true" applyFont="true" applyBorder="true"/>
    <xf numFmtId="2" fontId="353" fillId="0" borderId="356" xfId="0" applyNumberFormat="true" applyFont="true" applyBorder="true"/>
    <xf numFmtId="2" fontId="354" fillId="0" borderId="357" xfId="0" applyNumberFormat="true" applyFont="true" applyBorder="true"/>
    <xf numFmtId="2" fontId="355" fillId="0" borderId="358" xfId="0" applyNumberFormat="true" applyFont="true" applyBorder="true"/>
    <xf numFmtId="2" fontId="356" fillId="0" borderId="359" xfId="0" applyNumberFormat="true" applyFont="true" applyBorder="true"/>
    <xf numFmtId="2" fontId="357" fillId="0" borderId="360" xfId="0" applyNumberFormat="true" applyFont="true" applyBorder="true"/>
    <xf numFmtId="2" fontId="358" fillId="0" borderId="361" xfId="0" applyNumberFormat="true" applyFont="true" applyBorder="true"/>
    <xf numFmtId="2" fontId="359" fillId="0" borderId="362" xfId="0" applyNumberFormat="true" applyFont="true" applyBorder="true"/>
    <xf numFmtId="2" fontId="360" fillId="0" borderId="363" xfId="0" applyNumberFormat="true" applyFont="true" applyBorder="true"/>
    <xf numFmtId="2" fontId="361" fillId="0" borderId="364" xfId="0" applyNumberFormat="true" applyFont="true" applyBorder="true"/>
    <xf numFmtId="2" fontId="362" fillId="0" borderId="365" xfId="0" applyNumberFormat="true" applyFont="true" applyBorder="true"/>
    <xf numFmtId="2" fontId="363" fillId="0" borderId="366" xfId="0" applyNumberFormat="true" applyFont="true" applyBorder="true"/>
    <xf numFmtId="2" fontId="364" fillId="0" borderId="367" xfId="0" applyNumberFormat="true" applyFont="true" applyBorder="true"/>
    <xf numFmtId="2" fontId="365" fillId="0" borderId="368" xfId="0" applyNumberFormat="true" applyFont="true" applyBorder="true"/>
    <xf numFmtId="2" fontId="366" fillId="0" borderId="369" xfId="0" applyNumberFormat="true" applyFont="true" applyBorder="true"/>
    <xf numFmtId="2" fontId="367" fillId="0" borderId="370" xfId="0" applyNumberFormat="true" applyFont="true" applyBorder="true"/>
    <xf numFmtId="2" fontId="368" fillId="0" borderId="371" xfId="0" applyNumberFormat="true" applyFont="true" applyBorder="true"/>
    <xf numFmtId="2" fontId="369" fillId="0" borderId="372" xfId="0" applyNumberFormat="true" applyFont="true" applyBorder="true"/>
    <xf numFmtId="2" fontId="370" fillId="0" borderId="373" xfId="0" applyNumberFormat="true" applyFont="true" applyBorder="true"/>
    <xf numFmtId="2" fontId="371" fillId="0" borderId="374" xfId="0" applyNumberFormat="true" applyFont="true" applyBorder="true"/>
    <xf numFmtId="2" fontId="372" fillId="0" borderId="375" xfId="0" applyNumberFormat="true" applyFont="true" applyBorder="true"/>
    <xf numFmtId="2" fontId="373" fillId="0" borderId="376" xfId="0" applyNumberFormat="true" applyFont="true" applyBorder="true"/>
    <xf numFmtId="2" fontId="374" fillId="0" borderId="377" xfId="0" applyNumberFormat="true" applyFont="true" applyBorder="true"/>
    <xf numFmtId="2" fontId="375" fillId="0" borderId="378" xfId="0" applyNumberFormat="true" applyFont="true" applyBorder="true"/>
    <xf numFmtId="2" fontId="376" fillId="0" borderId="379" xfId="0" applyNumberFormat="true" applyFont="true" applyBorder="true"/>
    <xf numFmtId="2" fontId="377" fillId="0" borderId="380" xfId="0" applyNumberFormat="true" applyFont="true" applyBorder="true"/>
    <xf numFmtId="2" fontId="378" fillId="0" borderId="381" xfId="0" applyNumberFormat="true" applyFont="true" applyBorder="true"/>
    <xf numFmtId="2" fontId="379" fillId="0" borderId="382" xfId="0" applyNumberFormat="true" applyFont="true" applyBorder="true"/>
    <xf numFmtId="2" fontId="380" fillId="0" borderId="383" xfId="0" applyNumberFormat="true" applyFont="true" applyBorder="true"/>
    <xf numFmtId="2" fontId="381" fillId="0" borderId="384" xfId="0" applyNumberFormat="true" applyFont="true" applyBorder="true"/>
    <xf numFmtId="2" fontId="382" fillId="0" borderId="385" xfId="0" applyNumberFormat="true" applyFont="true" applyBorder="true"/>
    <xf numFmtId="2" fontId="383" fillId="0" borderId="386" xfId="0" applyNumberFormat="true" applyFont="true" applyBorder="true"/>
    <xf numFmtId="2" fontId="384" fillId="0" borderId="387" xfId="0" applyNumberFormat="true" applyFont="true" applyBorder="true"/>
    <xf numFmtId="2" fontId="385" fillId="0" borderId="388" xfId="0" applyNumberFormat="true" applyFont="true" applyBorder="true"/>
    <xf numFmtId="2" fontId="386" fillId="0" borderId="389" xfId="0" applyNumberFormat="true" applyFont="true" applyBorder="true"/>
    <xf numFmtId="2" fontId="387" fillId="0" borderId="390" xfId="0" applyNumberFormat="true" applyFont="true" applyBorder="true"/>
    <xf numFmtId="2" fontId="388" fillId="0" borderId="391" xfId="0" applyNumberFormat="true" applyFont="true" applyBorder="true"/>
    <xf numFmtId="2" fontId="389" fillId="0" borderId="392" xfId="0" applyNumberFormat="true" applyFont="true" applyBorder="true"/>
    <xf numFmtId="2" fontId="390" fillId="0" borderId="393" xfId="0" applyNumberFormat="true" applyFont="true" applyBorder="true"/>
    <xf numFmtId="2" fontId="391" fillId="0" borderId="394" xfId="0" applyNumberFormat="true" applyFont="true" applyBorder="true"/>
    <xf numFmtId="2" fontId="392" fillId="0" borderId="395" xfId="0" applyNumberFormat="true" applyFont="true" applyBorder="true"/>
    <xf numFmtId="2" fontId="393" fillId="0" borderId="396" xfId="0" applyNumberFormat="true" applyFont="true" applyBorder="true"/>
    <xf numFmtId="2" fontId="394" fillId="0" borderId="397" xfId="0" applyNumberFormat="true" applyFont="true" applyBorder="true"/>
    <xf numFmtId="2" fontId="395" fillId="0" borderId="398" xfId="0" applyNumberFormat="true" applyFont="true" applyBorder="true"/>
    <xf numFmtId="2" fontId="396" fillId="0" borderId="399" xfId="0" applyNumberFormat="true" applyFont="true" applyBorder="true"/>
    <xf numFmtId="2" fontId="397" fillId="0" borderId="400" xfId="0" applyNumberFormat="true" applyFont="true" applyBorder="true"/>
    <xf numFmtId="2" fontId="398" fillId="0" borderId="401" xfId="0" applyNumberFormat="true" applyFont="true" applyBorder="true"/>
    <xf numFmtId="2" fontId="399" fillId="0" borderId="402" xfId="0" applyNumberFormat="true" applyFont="true" applyBorder="true"/>
    <xf numFmtId="2" fontId="400" fillId="0" borderId="403" xfId="0" applyNumberFormat="true" applyFont="true" applyBorder="true"/>
    <xf numFmtId="2" fontId="401" fillId="0" borderId="404" xfId="0" applyNumberFormat="true" applyFont="true" applyBorder="true"/>
    <xf numFmtId="2" fontId="402" fillId="0" borderId="405" xfId="0" applyNumberFormat="true" applyFont="true" applyBorder="true"/>
    <xf numFmtId="2" fontId="403" fillId="0" borderId="406" xfId="0" applyNumberFormat="true" applyFont="true" applyBorder="true"/>
    <xf numFmtId="2" fontId="404" fillId="0" borderId="407" xfId="0" applyNumberFormat="true" applyFont="true" applyBorder="true"/>
    <xf numFmtId="2" fontId="405" fillId="0" borderId="408" xfId="0" applyNumberFormat="true" applyFont="true" applyBorder="true"/>
    <xf numFmtId="2" fontId="406" fillId="0" borderId="409" xfId="0" applyNumberFormat="true" applyFont="true" applyBorder="true"/>
    <xf numFmtId="2" fontId="407" fillId="0" borderId="410" xfId="0" applyNumberFormat="true" applyFont="true" applyBorder="true"/>
    <xf numFmtId="2" fontId="408" fillId="0" borderId="411" xfId="0" applyNumberFormat="true" applyFont="true" applyBorder="true"/>
    <xf numFmtId="2" fontId="409" fillId="0" borderId="412" xfId="0" applyNumberFormat="true" applyFont="true" applyBorder="true"/>
    <xf numFmtId="2" fontId="410" fillId="0" borderId="413" xfId="0" applyNumberFormat="true" applyFont="true" applyBorder="true"/>
    <xf numFmtId="2" fontId="411" fillId="0" borderId="414" xfId="0" applyNumberFormat="true" applyFont="true" applyBorder="true"/>
    <xf numFmtId="2" fontId="412" fillId="0" borderId="415" xfId="0" applyNumberFormat="true" applyFont="true" applyBorder="true"/>
    <xf numFmtId="2" fontId="413" fillId="0" borderId="416" xfId="0" applyNumberFormat="true" applyFont="true" applyBorder="true"/>
    <xf numFmtId="2" fontId="414" fillId="0" borderId="417" xfId="0" applyNumberFormat="true" applyFont="true" applyBorder="true"/>
    <xf numFmtId="2" fontId="415" fillId="0" borderId="418" xfId="0" applyNumberFormat="true" applyFont="true" applyBorder="true"/>
    <xf numFmtId="2" fontId="416" fillId="0" borderId="419" xfId="0" applyNumberFormat="true" applyFont="true" applyBorder="true"/>
    <xf numFmtId="2" fontId="417" fillId="0" borderId="420" xfId="0" applyNumberFormat="true" applyFont="true" applyBorder="true"/>
    <xf numFmtId="2" fontId="418" fillId="0" borderId="421" xfId="0" applyNumberFormat="true" applyFont="true" applyBorder="true"/>
    <xf numFmtId="2" fontId="419" fillId="0" borderId="422" xfId="0" applyNumberFormat="true" applyFont="true" applyBorder="true"/>
    <xf numFmtId="2" fontId="420" fillId="0" borderId="423" xfId="0" applyNumberFormat="true" applyFont="true" applyBorder="true"/>
    <xf numFmtId="2" fontId="421" fillId="0" borderId="424" xfId="0" applyNumberFormat="true" applyFont="true" applyBorder="true"/>
    <xf numFmtId="2" fontId="422" fillId="0" borderId="425" xfId="0" applyNumberFormat="true" applyFont="true" applyBorder="true"/>
    <xf numFmtId="2" fontId="423" fillId="0" borderId="426" xfId="0" applyNumberFormat="true" applyFont="true" applyBorder="true"/>
    <xf numFmtId="2" fontId="424" fillId="0" borderId="427" xfId="0" applyNumberFormat="true" applyFont="true" applyBorder="true"/>
    <xf numFmtId="2" fontId="425" fillId="0" borderId="428" xfId="0" applyNumberFormat="true" applyFont="true" applyBorder="true"/>
    <xf numFmtId="2" fontId="426" fillId="0" borderId="429" xfId="0" applyNumberFormat="true" applyFont="true" applyBorder="true"/>
    <xf numFmtId="2" fontId="427" fillId="0" borderId="430" xfId="0" applyNumberFormat="true" applyFont="true" applyBorder="true"/>
    <xf numFmtId="2" fontId="428" fillId="0" borderId="431" xfId="0" applyNumberFormat="true" applyFont="true" applyBorder="true"/>
    <xf numFmtId="2" fontId="429" fillId="0" borderId="432" xfId="0" applyNumberFormat="true" applyFont="true" applyBorder="true"/>
    <xf numFmtId="2" fontId="430" fillId="0" borderId="433" xfId="0" applyNumberFormat="true" applyFont="true" applyBorder="true"/>
    <xf numFmtId="2" fontId="431" fillId="0" borderId="434" xfId="0" applyNumberFormat="true" applyFont="true" applyBorder="true"/>
    <xf numFmtId="2" fontId="432" fillId="0" borderId="435" xfId="0" applyNumberFormat="true" applyFont="true" applyBorder="true"/>
    <xf numFmtId="2" fontId="433" fillId="0" borderId="436" xfId="0" applyNumberFormat="true" applyFont="true" applyBorder="true"/>
    <xf numFmtId="2" fontId="434" fillId="0" borderId="437" xfId="0" applyNumberFormat="true" applyFont="true" applyBorder="true"/>
    <xf numFmtId="2" fontId="435" fillId="0" borderId="438" xfId="0" applyNumberFormat="true" applyFont="true" applyBorder="true"/>
    <xf numFmtId="2" fontId="436" fillId="0" borderId="439" xfId="0" applyNumberFormat="true" applyFont="true" applyBorder="true"/>
    <xf numFmtId="2" fontId="437" fillId="0" borderId="440" xfId="0" applyNumberFormat="true" applyFont="true" applyBorder="true"/>
    <xf numFmtId="2" fontId="438" fillId="0" borderId="441" xfId="0" applyNumberFormat="true" applyFont="true" applyBorder="true"/>
    <xf numFmtId="2" fontId="439" fillId="0" borderId="442" xfId="0" applyNumberFormat="true" applyFont="true" applyBorder="true"/>
    <xf numFmtId="2" fontId="440" fillId="0" borderId="443" xfId="0" applyNumberFormat="true" applyFont="true" applyBorder="true"/>
    <xf numFmtId="2" fontId="441" fillId="0" borderId="444" xfId="0" applyNumberFormat="true" applyFont="true" applyBorder="true"/>
    <xf numFmtId="2" fontId="442" fillId="0" borderId="445" xfId="0" applyNumberFormat="true" applyFont="true" applyBorder="true"/>
    <xf numFmtId="2" fontId="443" fillId="0" borderId="446" xfId="0" applyNumberFormat="true" applyFont="true" applyBorder="true"/>
    <xf numFmtId="2" fontId="444" fillId="0" borderId="447" xfId="0" applyNumberFormat="true" applyFont="true" applyBorder="true"/>
    <xf numFmtId="2" fontId="445" fillId="0" borderId="448" xfId="0" applyNumberFormat="true" applyFont="true" applyBorder="true"/>
    <xf numFmtId="2" fontId="446" fillId="0" borderId="449" xfId="0" applyNumberFormat="true" applyFont="true" applyBorder="true"/>
    <xf numFmtId="2" fontId="447" fillId="0" borderId="450" xfId="0" applyNumberFormat="true" applyFont="true" applyBorder="true"/>
    <xf numFmtId="2" fontId="448" fillId="0" borderId="451" xfId="0" applyNumberFormat="true" applyFont="true" applyBorder="true"/>
    <xf numFmtId="2" fontId="449" fillId="0" borderId="452" xfId="0" applyNumberFormat="true" applyFont="true" applyBorder="true"/>
    <xf numFmtId="2" fontId="450" fillId="0" borderId="453" xfId="0" applyNumberFormat="true" applyFont="true" applyBorder="true"/>
    <xf numFmtId="2" fontId="451" fillId="0" borderId="454" xfId="0" applyNumberFormat="true" applyFont="true" applyBorder="true"/>
    <xf numFmtId="2" fontId="452" fillId="0" borderId="455" xfId="0" applyNumberFormat="true" applyFont="true" applyBorder="true"/>
    <xf numFmtId="2" fontId="453" fillId="0" borderId="456" xfId="0" applyNumberFormat="true" applyFont="true" applyBorder="true"/>
    <xf numFmtId="2" fontId="454" fillId="0" borderId="457" xfId="0" applyNumberFormat="true" applyFont="true" applyBorder="true"/>
    <xf numFmtId="2" fontId="455" fillId="0" borderId="458" xfId="0" applyNumberFormat="true" applyFont="true" applyBorder="true"/>
    <xf numFmtId="2" fontId="456" fillId="0" borderId="459" xfId="0" applyNumberFormat="true" applyFont="true" applyBorder="true"/>
    <xf numFmtId="2" fontId="457" fillId="0" borderId="460" xfId="0" applyNumberFormat="true" applyFont="true" applyBorder="true"/>
    <xf numFmtId="2" fontId="458" fillId="0" borderId="461" xfId="0" applyNumberFormat="true" applyFont="true" applyBorder="true"/>
    <xf numFmtId="2" fontId="459" fillId="0" borderId="462" xfId="0" applyNumberFormat="true" applyFont="true" applyBorder="true"/>
    <xf numFmtId="2" fontId="460" fillId="0" borderId="463" xfId="0" applyNumberFormat="true" applyFont="true" applyBorder="true"/>
    <xf numFmtId="2" fontId="461" fillId="0" borderId="464" xfId="0" applyNumberFormat="true" applyFont="true" applyBorder="true"/>
    <xf numFmtId="2" fontId="462" fillId="0" borderId="465" xfId="0" applyNumberFormat="true" applyFont="true" applyBorder="true"/>
    <xf numFmtId="2" fontId="463" fillId="0" borderId="466" xfId="0" applyNumberFormat="true" applyFont="true" applyBorder="true"/>
    <xf numFmtId="2" fontId="464" fillId="0" borderId="467" xfId="0" applyNumberFormat="true" applyFont="true" applyBorder="true"/>
    <xf numFmtId="2" fontId="465" fillId="0" borderId="468" xfId="0" applyNumberFormat="true" applyFont="true" applyBorder="true"/>
    <xf numFmtId="2" fontId="466" fillId="0" borderId="469" xfId="0" applyNumberFormat="true" applyFont="true" applyBorder="true"/>
    <xf numFmtId="2" fontId="467" fillId="0" borderId="470" xfId="0" applyNumberFormat="true" applyFont="true" applyBorder="true"/>
    <xf numFmtId="2" fontId="468" fillId="0" borderId="471" xfId="0" applyNumberFormat="true" applyFont="true" applyBorder="true"/>
    <xf numFmtId="2" fontId="469" fillId="0" borderId="472" xfId="0" applyNumberFormat="true" applyFont="true" applyBorder="true"/>
    <xf numFmtId="2" fontId="470" fillId="0" borderId="473" xfId="0" applyNumberFormat="true" applyFont="true" applyBorder="true"/>
    <xf numFmtId="2" fontId="471" fillId="0" borderId="474" xfId="0" applyNumberFormat="true" applyFont="true" applyBorder="true"/>
    <xf numFmtId="2" fontId="472" fillId="0" borderId="475" xfId="0" applyNumberFormat="true" applyFont="true" applyBorder="true"/>
    <xf numFmtId="2" fontId="473" fillId="0" borderId="476" xfId="0" applyNumberFormat="true" applyFont="true" applyBorder="true"/>
    <xf numFmtId="2" fontId="474" fillId="0" borderId="477" xfId="0" applyNumberFormat="true" applyFont="true" applyBorder="true"/>
    <xf numFmtId="2" fontId="475" fillId="0" borderId="478" xfId="0" applyNumberFormat="true" applyFont="true" applyBorder="true"/>
    <xf numFmtId="2" fontId="476" fillId="0" borderId="479" xfId="0" applyNumberFormat="true" applyFont="true" applyBorder="true"/>
    <xf numFmtId="2" fontId="477" fillId="0" borderId="480" xfId="0" applyNumberFormat="true" applyFont="true" applyBorder="true"/>
    <xf numFmtId="2" fontId="478" fillId="0" borderId="481" xfId="0" applyNumberFormat="true" applyFont="true" applyBorder="true"/>
    <xf numFmtId="2" fontId="479" fillId="0" borderId="482" xfId="0" applyNumberFormat="true" applyFont="true" applyBorder="true"/>
    <xf numFmtId="2" fontId="480" fillId="0" borderId="483" xfId="0" applyNumberFormat="true" applyFont="true" applyBorder="true"/>
    <xf numFmtId="2" fontId="481" fillId="0" borderId="484" xfId="0" applyNumberFormat="true" applyFont="true" applyBorder="true"/>
    <xf numFmtId="2" fontId="482" fillId="0" borderId="485" xfId="0" applyNumberFormat="true" applyFont="true" applyBorder="true"/>
    <xf numFmtId="2" fontId="483" fillId="0" borderId="486" xfId="0" applyNumberFormat="true" applyFont="true" applyBorder="true"/>
    <xf numFmtId="2" fontId="484" fillId="0" borderId="487" xfId="0" applyNumberFormat="true" applyFont="true" applyBorder="true"/>
    <xf numFmtId="2" fontId="485" fillId="0" borderId="488" xfId="0" applyNumberFormat="true" applyFont="true" applyBorder="true"/>
    <xf numFmtId="2" fontId="486" fillId="0" borderId="489" xfId="0" applyNumberFormat="true" applyFont="true" applyBorder="true"/>
    <xf numFmtId="2" fontId="487" fillId="0" borderId="490" xfId="0" applyNumberFormat="true" applyFont="true" applyBorder="true"/>
    <xf numFmtId="2" fontId="488" fillId="0" borderId="491" xfId="0" applyNumberFormat="true" applyFont="true" applyBorder="true"/>
    <xf numFmtId="2" fontId="489" fillId="0" borderId="492" xfId="0" applyNumberFormat="true" applyFont="true" applyBorder="true"/>
    <xf numFmtId="2" fontId="490" fillId="0" borderId="493" xfId="0" applyNumberFormat="true" applyFont="true" applyBorder="true"/>
    <xf numFmtId="2" fontId="491" fillId="0" borderId="494" xfId="0" applyNumberFormat="true" applyFont="true" applyBorder="true"/>
    <xf numFmtId="2" fontId="492" fillId="0" borderId="495" xfId="0" applyNumberFormat="true" applyFont="true" applyBorder="true"/>
    <xf numFmtId="2" fontId="493" fillId="0" borderId="496" xfId="0" applyNumberFormat="true" applyFont="true" applyBorder="true"/>
    <xf numFmtId="2" fontId="494" fillId="0" borderId="497" xfId="0" applyNumberFormat="true" applyFont="true" applyBorder="true"/>
    <xf numFmtId="2" fontId="495" fillId="0" borderId="498" xfId="0" applyNumberFormat="true" applyFont="true" applyBorder="true"/>
    <xf numFmtId="2" fontId="496" fillId="0" borderId="499" xfId="0" applyNumberFormat="true" applyFont="true" applyBorder="true"/>
    <xf numFmtId="2" fontId="497" fillId="0" borderId="500" xfId="0" applyNumberFormat="true" applyFont="true" applyBorder="true"/>
    <xf numFmtId="2" fontId="498" fillId="0" borderId="501" xfId="0" applyNumberFormat="true" applyFont="true" applyBorder="true"/>
    <xf numFmtId="2" fontId="499" fillId="0" borderId="502" xfId="0" applyNumberFormat="true" applyFont="true" applyBorder="true"/>
    <xf numFmtId="2" fontId="500" fillId="0" borderId="503" xfId="0" applyNumberFormat="true" applyFont="true" applyBorder="true"/>
    <xf numFmtId="2" fontId="501" fillId="0" borderId="504" xfId="0" applyNumberFormat="true" applyFont="true" applyBorder="true"/>
    <xf numFmtId="2" fontId="502" fillId="0" borderId="505" xfId="0" applyNumberFormat="true" applyFont="true" applyBorder="true"/>
    <xf numFmtId="2" fontId="503" fillId="0" borderId="506" xfId="0" applyNumberFormat="true" applyFont="true" applyBorder="true"/>
    <xf numFmtId="2" fontId="504" fillId="0" borderId="507" xfId="0" applyNumberFormat="true" applyFont="true" applyBorder="true"/>
    <xf numFmtId="2" fontId="505" fillId="0" borderId="508" xfId="0" applyNumberFormat="true" applyFont="true" applyBorder="true"/>
    <xf numFmtId="2" fontId="506" fillId="0" borderId="509" xfId="0" applyNumberFormat="true" applyFont="true" applyBorder="true"/>
    <xf numFmtId="2" fontId="507" fillId="0" borderId="510" xfId="0" applyNumberFormat="true" applyFont="true" applyBorder="true"/>
    <xf numFmtId="2" fontId="508" fillId="0" borderId="511" xfId="0" applyNumberFormat="true" applyFont="true" applyBorder="true"/>
    <xf numFmtId="2" fontId="509" fillId="0" borderId="512" xfId="0" applyNumberFormat="true" applyFont="true" applyBorder="true"/>
    <xf numFmtId="2" fontId="510" fillId="0" borderId="513" xfId="0" applyNumberFormat="true" applyFont="true" applyBorder="true"/>
    <xf numFmtId="2" fontId="511" fillId="0" borderId="514" xfId="0" applyNumberFormat="true" applyFont="true" applyBorder="true"/>
    <xf numFmtId="2" fontId="512" fillId="0" borderId="515" xfId="0" applyNumberFormat="true" applyFont="true" applyBorder="true"/>
    <xf numFmtId="2" fontId="513" fillId="0" borderId="516" xfId="0" applyNumberFormat="true" applyFont="true" applyBorder="true"/>
    <xf numFmtId="2" fontId="514" fillId="0" borderId="517" xfId="0" applyNumberFormat="true" applyFont="true" applyBorder="true"/>
    <xf numFmtId="2" fontId="515" fillId="0" borderId="518" xfId="0" applyNumberFormat="true" applyFont="true" applyBorder="true"/>
    <xf numFmtId="2" fontId="516" fillId="0" borderId="519" xfId="0" applyNumberFormat="true" applyFont="true" applyBorder="true"/>
    <xf numFmtId="2" fontId="517" fillId="0" borderId="520" xfId="0" applyNumberFormat="true" applyFont="true" applyBorder="true"/>
    <xf numFmtId="2" fontId="518" fillId="0" borderId="521" xfId="0" applyNumberFormat="true" applyFont="true" applyBorder="true"/>
    <xf numFmtId="2" fontId="519" fillId="0" borderId="522" xfId="0" applyNumberFormat="true" applyFont="true" applyBorder="true"/>
    <xf numFmtId="2" fontId="520" fillId="0" borderId="523" xfId="0" applyNumberFormat="true" applyFont="true" applyBorder="true"/>
    <xf numFmtId="2" fontId="521" fillId="0" borderId="524" xfId="0" applyNumberFormat="true" applyFont="true" applyBorder="true"/>
    <xf numFmtId="2" fontId="522" fillId="0" borderId="525" xfId="0" applyNumberFormat="true" applyFont="true" applyBorder="true"/>
    <xf numFmtId="2" fontId="523" fillId="0" borderId="526" xfId="0" applyNumberFormat="true" applyFont="true" applyBorder="true"/>
    <xf numFmtId="2" fontId="524" fillId="0" borderId="527" xfId="0" applyNumberFormat="true" applyFont="true" applyBorder="true"/>
    <xf numFmtId="2" fontId="525" fillId="0" borderId="528" xfId="0" applyNumberFormat="true" applyFont="true" applyBorder="true"/>
    <xf numFmtId="2" fontId="526" fillId="0" borderId="529" xfId="0" applyNumberFormat="true" applyFont="true" applyBorder="true"/>
    <xf numFmtId="2" fontId="527" fillId="0" borderId="530" xfId="0" applyNumberFormat="true" applyFont="true" applyBorder="true"/>
    <xf numFmtId="2" fontId="528" fillId="0" borderId="531" xfId="0" applyNumberFormat="true" applyFont="true" applyBorder="true"/>
    <xf numFmtId="2" fontId="529" fillId="0" borderId="532" xfId="0" applyNumberFormat="true" applyFont="true" applyBorder="true"/>
    <xf numFmtId="2" fontId="530" fillId="0" borderId="533" xfId="0" applyNumberFormat="true" applyFont="true" applyBorder="true"/>
    <xf numFmtId="2" fontId="531" fillId="0" borderId="534" xfId="0" applyNumberFormat="true" applyFont="true" applyBorder="true"/>
    <xf numFmtId="2" fontId="532" fillId="0" borderId="535" xfId="0" applyNumberFormat="true" applyFont="true" applyBorder="true"/>
    <xf numFmtId="2" fontId="533" fillId="0" borderId="536" xfId="0" applyNumberFormat="true" applyFont="true" applyBorder="true"/>
    <xf numFmtId="2" fontId="534" fillId="0" borderId="537" xfId="0" applyNumberFormat="true" applyFont="true" applyBorder="true"/>
    <xf numFmtId="2" fontId="535" fillId="0" borderId="538" xfId="0" applyNumberFormat="true" applyFont="true" applyBorder="true"/>
    <xf numFmtId="2" fontId="536" fillId="0" borderId="539" xfId="0" applyNumberFormat="true" applyFont="true" applyBorder="true"/>
    <xf numFmtId="2" fontId="537" fillId="0" borderId="540" xfId="0" applyNumberFormat="true" applyFont="true" applyBorder="true"/>
    <xf numFmtId="2" fontId="538" fillId="0" borderId="541" xfId="0" applyNumberFormat="true" applyFont="true" applyBorder="true"/>
    <xf numFmtId="2" fontId="539" fillId="0" borderId="542" xfId="0" applyNumberFormat="true" applyFont="true" applyBorder="true"/>
    <xf numFmtId="2" fontId="540" fillId="0" borderId="543" xfId="0" applyNumberFormat="true" applyFont="true" applyBorder="true"/>
    <xf numFmtId="2" fontId="541" fillId="0" borderId="544" xfId="0" applyNumberFormat="true" applyFont="true" applyBorder="true"/>
    <xf numFmtId="2" fontId="542" fillId="0" borderId="545" xfId="0" applyNumberFormat="true" applyFont="true" applyBorder="true"/>
    <xf numFmtId="2" fontId="543" fillId="0" borderId="546" xfId="0" applyNumberFormat="true" applyFont="true" applyBorder="true"/>
    <xf numFmtId="2" fontId="544" fillId="0" borderId="547" xfId="0" applyNumberFormat="true" applyFont="true" applyBorder="true"/>
    <xf numFmtId="2" fontId="545" fillId="0" borderId="548" xfId="0" applyNumberFormat="true" applyFont="true" applyBorder="true"/>
    <xf numFmtId="2" fontId="546" fillId="0" borderId="549" xfId="0" applyNumberFormat="true" applyFont="true" applyBorder="true"/>
    <xf numFmtId="2" fontId="547" fillId="0" borderId="550" xfId="0" applyNumberFormat="true" applyFont="true" applyBorder="true"/>
    <xf numFmtId="2" fontId="548" fillId="0" borderId="551" xfId="0" applyNumberFormat="true" applyFont="true" applyBorder="true"/>
    <xf numFmtId="2" fontId="549" fillId="0" borderId="552" xfId="0" applyNumberFormat="true" applyFont="true" applyBorder="true"/>
    <xf numFmtId="2" fontId="550" fillId="0" borderId="553" xfId="0" applyNumberFormat="true" applyFont="true" applyBorder="true"/>
    <xf numFmtId="2" fontId="551" fillId="0" borderId="554" xfId="0" applyNumberFormat="true" applyFont="true" applyBorder="true"/>
    <xf numFmtId="2" fontId="552" fillId="0" borderId="555" xfId="0" applyNumberFormat="true" applyFont="true" applyBorder="true"/>
    <xf numFmtId="2" fontId="553" fillId="0" borderId="556" xfId="0" applyNumberFormat="true" applyFont="true" applyBorder="true"/>
    <xf numFmtId="2" fontId="554" fillId="0" borderId="557" xfId="0" applyNumberFormat="true" applyFont="true" applyBorder="true"/>
    <xf numFmtId="2" fontId="555" fillId="0" borderId="558" xfId="0" applyNumberFormat="true" applyFont="true" applyBorder="true"/>
    <xf numFmtId="2" fontId="556" fillId="0" borderId="559" xfId="0" applyNumberFormat="true" applyFont="true" applyBorder="true"/>
    <xf numFmtId="2" fontId="557" fillId="0" borderId="560" xfId="0" applyNumberFormat="true" applyFont="true" applyBorder="true"/>
    <xf numFmtId="2" fontId="558" fillId="0" borderId="561" xfId="0" applyNumberFormat="true" applyFont="true" applyBorder="true"/>
    <xf numFmtId="2" fontId="559" fillId="0" borderId="562" xfId="0" applyNumberFormat="true" applyFont="true" applyBorder="true"/>
    <xf numFmtId="2" fontId="560" fillId="0" borderId="563" xfId="0" applyNumberFormat="true" applyFont="true" applyBorder="true"/>
    <xf numFmtId="2" fontId="561" fillId="0" borderId="564" xfId="0" applyNumberFormat="true" applyFont="true" applyBorder="true"/>
    <xf numFmtId="2" fontId="562" fillId="0" borderId="565" xfId="0" applyNumberFormat="true" applyFont="true" applyBorder="true"/>
    <xf numFmtId="2" fontId="563" fillId="0" borderId="566" xfId="0" applyNumberFormat="true" applyFont="true" applyBorder="true"/>
    <xf numFmtId="2" fontId="564" fillId="0" borderId="567" xfId="0" applyNumberFormat="true" applyFont="true" applyBorder="true"/>
    <xf numFmtId="2" fontId="565" fillId="0" borderId="568" xfId="0" applyNumberFormat="true" applyFont="true" applyBorder="true"/>
    <xf numFmtId="2" fontId="566" fillId="0" borderId="569" xfId="0" applyNumberFormat="true" applyFont="true" applyBorder="true"/>
    <xf numFmtId="2" fontId="567" fillId="0" borderId="570" xfId="0" applyNumberFormat="true" applyFont="true" applyBorder="true"/>
    <xf numFmtId="2" fontId="568" fillId="0" borderId="571" xfId="0" applyNumberFormat="true" applyFont="true" applyBorder="true"/>
    <xf numFmtId="2" fontId="569" fillId="0" borderId="572" xfId="0" applyNumberFormat="true" applyFont="true" applyBorder="true"/>
    <xf numFmtId="2" fontId="570" fillId="0" borderId="573" xfId="0" applyNumberFormat="true" applyFont="true" applyBorder="true"/>
    <xf numFmtId="2" fontId="571" fillId="0" borderId="574" xfId="0" applyNumberFormat="true" applyFont="true" applyBorder="true"/>
    <xf numFmtId="2" fontId="572" fillId="0" borderId="575" xfId="0" applyNumberFormat="true" applyFont="true" applyBorder="true"/>
    <xf numFmtId="2" fontId="573" fillId="0" borderId="576" xfId="0" applyNumberFormat="true" applyFont="true" applyBorder="true"/>
    <xf numFmtId="2" fontId="574" fillId="0" borderId="577" xfId="0" applyNumberFormat="true" applyFont="true" applyBorder="true"/>
    <xf numFmtId="2" fontId="575" fillId="0" borderId="578" xfId="0" applyNumberFormat="true" applyFont="true" applyBorder="true"/>
    <xf numFmtId="2" fontId="576" fillId="0" borderId="579" xfId="0" applyNumberFormat="true" applyFont="true" applyBorder="true"/>
    <xf numFmtId="2" fontId="577" fillId="0" borderId="580" xfId="0" applyNumberFormat="true" applyFont="true" applyBorder="true"/>
    <xf numFmtId="2" fontId="578" fillId="0" borderId="581" xfId="0" applyNumberFormat="true" applyFont="true" applyBorder="true"/>
    <xf numFmtId="2" fontId="579" fillId="0" borderId="582" xfId="0" applyNumberFormat="true" applyFont="true" applyBorder="true"/>
    <xf numFmtId="2" fontId="580" fillId="0" borderId="583" xfId="0" applyNumberFormat="true" applyFont="true" applyBorder="true"/>
    <xf numFmtId="2" fontId="581" fillId="0" borderId="584" xfId="0" applyNumberFormat="true" applyFont="true" applyBorder="true"/>
    <xf numFmtId="2" fontId="582" fillId="0" borderId="585" xfId="0" applyNumberFormat="true" applyFont="true" applyBorder="true"/>
    <xf numFmtId="2" fontId="583" fillId="0" borderId="586" xfId="0" applyNumberFormat="true" applyFont="true" applyBorder="true"/>
    <xf numFmtId="2" fontId="584" fillId="0" borderId="587" xfId="0" applyNumberFormat="true" applyFont="true" applyBorder="true"/>
    <xf numFmtId="2" fontId="585" fillId="0" borderId="588" xfId="0" applyNumberFormat="true" applyFont="true" applyBorder="true"/>
    <xf numFmtId="2" fontId="586" fillId="0" borderId="589" xfId="0" applyNumberFormat="true" applyFont="true" applyBorder="true"/>
    <xf numFmtId="2" fontId="587" fillId="0" borderId="590" xfId="0" applyNumberFormat="true" applyFont="true" applyBorder="true"/>
    <xf numFmtId="2" fontId="588" fillId="0" borderId="591" xfId="0" applyNumberFormat="true" applyFont="true" applyBorder="true"/>
    <xf numFmtId="2" fontId="589" fillId="0" borderId="592" xfId="0" applyNumberFormat="true" applyFont="true" applyBorder="true"/>
    <xf numFmtId="2" fontId="590" fillId="0" borderId="593" xfId="0" applyNumberFormat="true" applyFont="true" applyBorder="true"/>
    <xf numFmtId="2" fontId="591" fillId="0" borderId="594" xfId="0" applyNumberFormat="true" applyFont="true" applyBorder="true"/>
    <xf numFmtId="2" fontId="592" fillId="0" borderId="595" xfId="0" applyNumberFormat="true" applyFont="true" applyBorder="true"/>
    <xf numFmtId="2" fontId="593" fillId="0" borderId="596" xfId="0" applyNumberFormat="true" applyFont="true" applyBorder="true"/>
    <xf numFmtId="2" fontId="594" fillId="0" borderId="597" xfId="0" applyNumberFormat="true" applyFont="true" applyBorder="true"/>
    <xf numFmtId="2" fontId="595" fillId="0" borderId="598" xfId="0" applyNumberFormat="true" applyFont="true" applyBorder="true"/>
    <xf numFmtId="2" fontId="596" fillId="0" borderId="599" xfId="0" applyNumberFormat="true" applyFont="true" applyBorder="true"/>
    <xf numFmtId="2" fontId="597" fillId="0" borderId="600" xfId="0" applyNumberFormat="true" applyFont="true" applyBorder="true"/>
    <xf numFmtId="2" fontId="598" fillId="0" borderId="601" xfId="0" applyNumberFormat="true" applyFont="true" applyBorder="true"/>
    <xf numFmtId="2" fontId="599" fillId="0" borderId="602" xfId="0" applyNumberFormat="true" applyFont="true" applyBorder="true"/>
    <xf numFmtId="2" fontId="600" fillId="0" borderId="603" xfId="0" applyNumberFormat="true" applyFont="true" applyBorder="true"/>
    <xf numFmtId="2" fontId="601" fillId="0" borderId="604" xfId="0" applyNumberFormat="true" applyFont="true" applyBorder="true"/>
    <xf numFmtId="2" fontId="0" fillId="0" borderId="1" xfId="0" applyNumberForma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10" fontId="0" fillId="4" borderId="0" xfId="1" applyNumberFormat="true" applyFont="true" applyFill="true" applyAlignment="true">
      <alignment horizontal="center" vertical="center"/>
    </xf>
    <xf numFmtId="2" fontId="0" fillId="0" borderId="0" xfId="0" applyNumberFormat="true" applyAlignment="true">
      <alignment horizontal="center" vertical="center"/>
    </xf>
    <xf numFmtId="164" fontId="0" fillId="0" borderId="0" xfId="1" applyNumberFormat="true" applyFont="true" applyFill="true"/>
    <xf numFmtId="2" fontId="602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41" borderId="62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42" borderId="62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43" borderId="62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44" borderId="62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45" borderId="62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46" borderId="62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47" borderId="62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48" borderId="63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49" borderId="63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50" borderId="6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51" borderId="6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52" borderId="6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53" borderId="6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54" borderId="6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55" borderId="6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56" borderId="6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57" borderId="6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58" borderId="69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59" borderId="78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60" borderId="7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61" borderId="7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62" borderId="7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63" borderId="7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64" borderId="7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65" borderId="7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66" borderId="7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67" borderId="7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68" borderId="8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69" borderId="81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70" borderId="81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71" borderId="81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72" borderId="81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73" borderId="81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74" borderId="81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75" borderId="81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76" borderId="82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77" borderId="122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78" borderId="122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79" borderId="122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80" borderId="122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81" borderId="122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82" borderId="122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83" borderId="122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84" borderId="123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85" borderId="123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86" borderId="12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87" borderId="12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88" borderId="12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89" borderId="12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90" borderId="12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91" borderId="12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92" borderId="12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93" borderId="12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94" borderId="129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95" borderId="138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96" borderId="13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97" borderId="13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98" borderId="13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99" borderId="13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100" borderId="13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101" borderId="13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102" borderId="13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103" borderId="13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104" borderId="14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105" borderId="141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106" borderId="141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107" borderId="141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108" borderId="141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109" borderId="141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110" borderId="141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111" borderId="141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112" borderId="142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1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2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3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4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0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1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2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3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4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5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6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7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8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9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0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1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2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3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4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5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6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7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8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9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0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1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2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3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4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5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6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7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8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9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0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1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2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3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4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5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6" fillId="0" borderId="1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7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8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9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0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1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2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3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4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5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6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7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8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0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1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2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4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5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6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7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8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9" fillId="0" borderId="1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0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1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2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3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4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6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7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8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9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0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1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2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4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5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6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7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8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9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0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2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3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4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5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6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7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8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9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0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2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3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4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5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6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8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9" fillId="0" borderId="1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0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1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2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3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4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5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6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7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8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9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0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1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2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3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4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5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6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7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8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9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0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1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2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4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5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6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8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9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0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1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2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3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4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5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6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7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8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9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0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1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2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3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4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5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6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7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8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9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0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1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2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3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4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5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6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7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8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9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0" fillId="113" borderId="182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1" fillId="114" borderId="182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2" fillId="115" borderId="182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3" fillId="116" borderId="182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4" fillId="117" borderId="182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5" fillId="118" borderId="182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6" fillId="119" borderId="182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7" fillId="120" borderId="183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8" fillId="121" borderId="183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0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1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2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3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4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5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6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7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8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9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0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1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2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3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4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5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6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7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8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9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0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1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2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4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5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6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7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8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9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0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1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2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3" fillId="0" borderId="1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4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5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6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7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8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9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0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1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2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3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4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6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7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8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9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0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1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2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3" fillId="122" borderId="18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4" fillId="123" borderId="18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5" fillId="124" borderId="18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6" fillId="125" borderId="18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7" fillId="126" borderId="18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8" fillId="127" borderId="18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9" fillId="128" borderId="18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0" fillId="129" borderId="18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1" fillId="130" borderId="189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2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3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4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5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6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7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8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9" fillId="0" borderId="1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0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1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2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3" fillId="0" borderId="1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4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5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6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7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8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9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0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1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2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3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4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5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6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7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8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9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0" fillId="0" borderId="1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1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2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3" fillId="0" borderId="1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4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5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6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7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8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9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0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1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2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3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4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5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6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7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8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9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0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1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2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3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4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5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6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7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8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9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0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1" fillId="0" borderId="1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2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3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4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5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6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7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8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9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0" fillId="0" borderId="1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1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2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3" fillId="0" borderId="1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4" fillId="0" borderId="1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5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6" fillId="0" borderId="1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7" fillId="0" borderId="1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8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9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0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1" fillId="0" borderId="1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2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3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4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5" fillId="0" borderId="1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6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7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8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9" fillId="0" borderId="1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0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1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2" fillId="131" borderId="198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3" fillId="132" borderId="198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4" fillId="133" borderId="198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5" fillId="134" borderId="198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6" fillId="135" borderId="198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7" fillId="136" borderId="199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8" fillId="137" borderId="1991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9" fillId="138" borderId="199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0" fillId="139" borderId="199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1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2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4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5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6" fillId="0" borderId="1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7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8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9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0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1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2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3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4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5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6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7" fillId="0" borderId="2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8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9" fillId="140" borderId="2012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0" fillId="141" borderId="2013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1" fillId="142" borderId="2014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2" fillId="143" borderId="2015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3" fillId="144" borderId="2016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4" fillId="145" borderId="2017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5" fillId="146" borderId="2018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6" fillId="147" borderId="2019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7" fillId="148" borderId="2020" xfId="0" applyNumberFormat="true" applyFont="true" applyFill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8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9" fillId="0" borderId="2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0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1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2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3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4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5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6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7" fillId="0" borderId="2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8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9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0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1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2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3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4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5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6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8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9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0" fillId="0" borderId="2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1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2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3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4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5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6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7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8" fillId="0" borderId="2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9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0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1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2" fillId="0" borderId="2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4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5" fillId="0" borderId="2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6" fillId="0" borderId="2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7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8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9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0" fillId="0" borderId="2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1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2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3" fillId="0" borderId="2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4" fillId="0" borderId="2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5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6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7" fillId="0" borderId="2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8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9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0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1" fillId="0" borderId="2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2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3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4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5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6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7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8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9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0" fillId="0" borderId="2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1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2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3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4" fillId="0" borderId="2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5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6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7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8" fillId="0" borderId="2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9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0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1" fillId="0" borderId="2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2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3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4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5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6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7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8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9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0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1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2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3" fillId="0" borderId="2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4" fillId="0" borderId="2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5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6" fillId="0" borderId="2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7" fillId="0" borderId="2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8" fillId="0" borderId="2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9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0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1" fillId="0" borderId="2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2" fillId="0" borderId="2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3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4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5" fillId="0" borderId="2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6" fillId="0" borderId="2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7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8" fillId="0" borderId="2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9" fillId="0" borderId="2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0" fillId="0" borderId="2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1" fillId="0" borderId="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2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3" fillId="0" borderId="2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4" fillId="0" borderId="2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5" fillId="0" borderId="2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6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7" fillId="0" borderId="2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8" fillId="0" borderId="2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9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0" fillId="0" borderId="2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1" fillId="0" borderId="2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2" fillId="0" borderId="2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3" fillId="0" borderId="2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4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5" fillId="0" borderId="2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6" fillId="0" borderId="2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7" fillId="0" borderId="2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8" fillId="0" borderId="2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9" fillId="0" borderId="2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0" fillId="0" borderId="2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1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2" fillId="0" borderId="2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3" fillId="0" borderId="2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4" fillId="0" borderId="2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5" fillId="0" borderId="2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6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7" fillId="0" borderId="2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8" fillId="0" borderId="2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9" fillId="0" borderId="2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0" fillId="0" borderId="2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1" fillId="0" borderId="2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2" fillId="0" borderId="2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3" fillId="0" borderId="2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4" fillId="0" borderId="2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5" fillId="0" borderId="2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6" fillId="0" borderId="2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7" fillId="0" borderId="2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8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9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0" fillId="0" borderId="2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1" fillId="0" borderId="2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2" fillId="0" borderId="2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3" fillId="0" borderId="2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4" fillId="0" borderId="2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5" fillId="0" borderId="2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6" fillId="0" borderId="2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7" fillId="0" borderId="2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8" fillId="0" borderId="2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9" fillId="0" borderId="2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0" fillId="0" borderId="2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1" fillId="0" borderId="2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2" fillId="0" borderId="2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3" fillId="0" borderId="2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4" fillId="0" borderId="2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6" fillId="0" borderId="2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7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8" fillId="0" borderId="2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9" fillId="0" borderId="2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0" fillId="0" borderId="2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1" fillId="0" borderId="2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2" fillId="0" borderId="2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3" fillId="0" borderId="2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4" fillId="0" borderId="2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5" fillId="0" borderId="2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6" fillId="0" borderId="2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7" fillId="0" borderId="2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8" fillId="0" borderId="2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9" fillId="0" borderId="2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0" fillId="0" borderId="2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1" fillId="0" borderId="2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2" fillId="0" borderId="2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3" fillId="0" borderId="2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4" fillId="0" borderId="2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5" fillId="0" borderId="2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6" fillId="0" borderId="2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7" fillId="0" borderId="2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8" fillId="0" borderId="2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9" fillId="0" borderId="2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0" fillId="0" borderId="2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1" fillId="0" borderId="2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2" fillId="0" borderId="2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3" fillId="0" borderId="2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4" fillId="0" borderId="2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5" fillId="0" borderId="2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6" fillId="0" borderId="2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7" fillId="0" borderId="2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8" fillId="0" borderId="2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9" fillId="0" borderId="2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0" fillId="0" borderId="2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1" fillId="0" borderId="2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2" fillId="0" borderId="2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3" fillId="0" borderId="2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4" fillId="0" borderId="2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5" fillId="0" borderId="2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6" fillId="0" borderId="2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7" fillId="0" borderId="2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8" fillId="0" borderId="2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9" fillId="0" borderId="2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0" fillId="0" borderId="2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1" fillId="0" borderId="2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2" fillId="0" borderId="2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3" fillId="0" borderId="2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4" fillId="0" borderId="2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5" fillId="0" borderId="2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6" fillId="0" borderId="2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7" fillId="0" borderId="2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8" fillId="0" borderId="2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9" fillId="0" borderId="2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0" fillId="0" borderId="2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1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2" fillId="0" borderId="2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3" fillId="0" borderId="2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4" fillId="0" borderId="2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5" fillId="0" borderId="2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6" fillId="0" borderId="2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7" fillId="0" borderId="2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8" fillId="0" borderId="2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9" fillId="0" borderId="2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0" fillId="0" borderId="2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1" fillId="0" borderId="2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2" fillId="0" borderId="2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3" fillId="0" borderId="2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4" fillId="0" borderId="2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5" fillId="0" borderId="2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6" fillId="0" borderId="2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7" fillId="0" borderId="2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8" fillId="0" borderId="2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9" fillId="0" borderId="2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0" fillId="0" borderId="2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1" fillId="0" borderId="2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2" fillId="0" borderId="2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3" fillId="0" borderId="2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5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6" fillId="0" borderId="2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7" fillId="0" borderId="2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8" fillId="0" borderId="2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9" fillId="0" borderId="2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0" fillId="0" borderId="2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1" fillId="0" borderId="2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2" fillId="0" borderId="2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3" fillId="0" borderId="2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4" fillId="0" borderId="2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5" fillId="0" borderId="2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6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7" fillId="0" borderId="2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8" fillId="0" borderId="2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9" fillId="0" borderId="2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0" fillId="0" borderId="2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1" fillId="0" borderId="2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2" fillId="0" borderId="2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3" fillId="0" borderId="2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4" fillId="0" borderId="2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5" fillId="0" borderId="2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6" fillId="0" borderId="2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8" fillId="0" borderId="2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9" fillId="0" borderId="2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0" fillId="0" borderId="2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1" fillId="0" borderId="2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2" fillId="0" borderId="2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3" fillId="0" borderId="2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4" fillId="0" borderId="2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5" fillId="0" borderId="2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6" fillId="0" borderId="2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7" fillId="0" borderId="2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8" fillId="0" borderId="2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9" fillId="0" borderId="2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0" fillId="0" borderId="2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1" fillId="0" borderId="2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2" fillId="0" borderId="2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3" fillId="0" borderId="2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4" fillId="0" borderId="2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5" fillId="0" borderId="2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6" fillId="0" borderId="2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7" fillId="0" borderId="2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8" fillId="0" borderId="2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9" fillId="0" borderId="2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0" fillId="0" borderId="2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1" fillId="0" borderId="2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2" fillId="0" borderId="2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3" fillId="0" borderId="2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4" fillId="0" borderId="2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5" fillId="0" borderId="2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6" fillId="0" borderId="2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7" fillId="0" borderId="2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8" fillId="0" borderId="2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9" fillId="0" borderId="2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0" fillId="0" borderId="2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1" fillId="0" borderId="2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2" fillId="0" borderId="2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3" fillId="0" borderId="2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4" fillId="0" borderId="2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5" fillId="0" borderId="2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6" fillId="0" borderId="2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7" fillId="0" borderId="2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8" fillId="0" borderId="2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9" fillId="0" borderId="2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0" fillId="0" borderId="2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1" fillId="0" borderId="2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2" fillId="0" borderId="2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3" fillId="0" borderId="2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4" fillId="0" borderId="2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5" fillId="0" borderId="2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6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7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8" fillId="0" borderId="2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9" fillId="0" borderId="2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0" fillId="0" borderId="2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1" fillId="0" borderId="2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2" fillId="0" borderId="2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3" fillId="0" borderId="2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4" fillId="0" borderId="2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5" fillId="0" borderId="2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6" fillId="0" borderId="2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7" fillId="0" borderId="2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8" fillId="0" borderId="2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9" fillId="0" borderId="2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0" fillId="0" borderId="2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1" fillId="0" borderId="2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2" fillId="0" borderId="2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3" fillId="0" borderId="2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4" fillId="0" borderId="2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5" fillId="0" borderId="2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6" fillId="0" borderId="2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7" fillId="0" borderId="2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8" fillId="0" borderId="2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9" fillId="0" borderId="2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0" fillId="0" borderId="2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1" fillId="0" borderId="2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2" fillId="0" borderId="2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3" fillId="0" borderId="2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4" fillId="0" borderId="2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5" fillId="0" borderId="2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6" fillId="0" borderId="2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7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8" fillId="0" borderId="2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9" fillId="0" borderId="2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0" fillId="0" borderId="2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1" fillId="0" borderId="2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2" fillId="0" borderId="2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3" fillId="0" borderId="2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4" fillId="0" borderId="2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5" fillId="0" borderId="2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6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7" fillId="0" borderId="2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8" fillId="0" borderId="2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9" fillId="0" borderId="2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0" fillId="0" borderId="2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1" fillId="0" borderId="2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2" fillId="0" borderId="2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3" fillId="0" borderId="2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4" fillId="0" borderId="2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5" fillId="0" borderId="2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6" fillId="0" borderId="2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7" fillId="0" borderId="2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8" fillId="0" borderId="2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9" fillId="0" borderId="2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0" fillId="0" borderId="2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1" fillId="0" borderId="2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2" fillId="0" borderId="2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3" fillId="0" borderId="2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4" fillId="0" borderId="2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5" fillId="0" borderId="2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6" fillId="0" borderId="2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7" fillId="0" borderId="2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8" fillId="0" borderId="2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9" fillId="0" borderId="2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0" fillId="0" borderId="2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1" fillId="0" borderId="2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2" fillId="0" borderId="2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3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4" fillId="0" borderId="2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5" fillId="0" borderId="2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6" fillId="0" borderId="2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7" fillId="0" borderId="2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8" fillId="0" borderId="2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9" fillId="0" borderId="2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0" fillId="0" borderId="2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1" fillId="0" borderId="2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sharedStrings.xml" Type="http://schemas.openxmlformats.org/officeDocument/2006/relationships/sharedStrings" Id="rId11"/><Relationship Target="worksheets/sheet5.xml" Type="http://schemas.openxmlformats.org/officeDocument/2006/relationships/worksheet" Id="rId5"/><Relationship Target="styles.xml" Type="http://schemas.openxmlformats.org/officeDocument/2006/relationships/styles" Id="rId10"/><Relationship Target="worksheets/sheet4.xml" Type="http://schemas.openxmlformats.org/officeDocument/2006/relationships/worksheet" Id="rId4"/><Relationship Target="theme/theme1.xml" Type="http://schemas.openxmlformats.org/officeDocument/2006/relationships/theme" Id="rId9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B2F6-0BF3-4DA4-ACA0-E86393D7F51E}">
  <dimension ref="A1:K7"/>
  <sheetViews>
    <sheetView topLeftCell="E1" workbookViewId="0">
      <selection activeCell="K2" sqref="K2:K7"/>
    </sheetView>
  </sheetViews>
  <sheetFormatPr xmlns:x14ac="http://schemas.microsoft.com/office/spreadsheetml/2009/9/ac" defaultRowHeight="14.4" x14ac:dyDescent="0.3"/>
  <cols>
    <col min="1" max="1" width="17.21875" customWidth="true"/>
  </cols>
  <sheetData>
    <row xmlns:x14ac="http://schemas.microsoft.com/office/spreadsheetml/2009/9/ac" r="1" x14ac:dyDescent="0.3">
      <c r="A1" s="1828"/>
      <c r="B1" s="1829" t="s">
        <v>6</v>
      </c>
      <c r="C1" s="1830" t="s">
        <v>7</v>
      </c>
      <c r="D1" s="1831" t="s">
        <v>8</v>
      </c>
      <c r="E1" s="1832" t="s">
        <v>9</v>
      </c>
      <c r="F1" s="1833" t="s">
        <v>10</v>
      </c>
      <c r="G1" s="1834" t="s">
        <v>11</v>
      </c>
      <c r="H1" s="1835" t="s">
        <v>12</v>
      </c>
      <c r="I1" s="1836" t="s">
        <v>13</v>
      </c>
    </row>
    <row xmlns:x14ac="http://schemas.microsoft.com/office/spreadsheetml/2009/9/ac" r="2" x14ac:dyDescent="0.3">
      <c r="A2" s="1837" t="s">
        <v>0</v>
      </c>
      <c r="B2" s="1838">
        <v>-22.741225156579389</v>
      </c>
      <c r="C2" s="1839">
        <v>420</v>
      </c>
      <c r="D2" s="1840">
        <v>8.187361542673651</v>
      </c>
      <c r="E2" s="1841">
        <v>-40.887243270874023</v>
      </c>
      <c r="F2" s="1842">
        <v>-9.0646700859069824</v>
      </c>
      <c r="G2" s="1843">
        <v>0.0050000000000000001</v>
      </c>
      <c r="H2" s="1844"/>
      <c r="I2" s="1845"/>
      <c r="J2" s="18">
        <f>EU_ETS_year!$J$23</f>
        <v>139.11516127726782</v>
      </c>
      <c r="K2" s="17">
        <f>B2/J2</f>
        <v>-0.16347050132986066</v>
      </c>
    </row>
    <row xmlns:x14ac="http://schemas.microsoft.com/office/spreadsheetml/2009/9/ac" r="3" x14ac:dyDescent="0.3">
      <c r="A3" s="1846" t="s">
        <v>1</v>
      </c>
      <c r="B3" s="1847">
        <v>-21.746853623929479</v>
      </c>
      <c r="C3" s="1848">
        <v>420</v>
      </c>
      <c r="D3" s="1849">
        <v>7.5266486713968943</v>
      </c>
      <c r="E3" s="1850">
        <v>-38.0013427734375</v>
      </c>
      <c r="F3" s="1851">
        <v>-9.7728791236877441</v>
      </c>
      <c r="G3" s="1852">
        <v>0.0040000000000000001</v>
      </c>
      <c r="H3" s="1853">
        <v>0.017797691747546199</v>
      </c>
      <c r="I3" s="1854">
        <v>343.75765991210938</v>
      </c>
      <c r="J3" s="20">
        <f>EU_ETS_year!$J$23</f>
        <v>139.11516127726782</v>
      </c>
      <c r="K3" s="22">
        <f t="shared" ref="K3:K7" si="0">B3/J3</f>
        <v>-0.15632267126216554</v>
      </c>
    </row>
    <row xmlns:x14ac="http://schemas.microsoft.com/office/spreadsheetml/2009/9/ac" r="4" x14ac:dyDescent="0.3">
      <c r="A4" s="1855" t="s">
        <v>2</v>
      </c>
      <c r="B4" s="1856">
        <v>-20.143064459404421</v>
      </c>
      <c r="C4" s="1857">
        <v>420</v>
      </c>
      <c r="D4" s="1858">
        <v>7.9065432968714848</v>
      </c>
      <c r="E4" s="1859">
        <v>-37.718700408935547</v>
      </c>
      <c r="F4" s="1860">
        <v>-7.6756887435913086</v>
      </c>
      <c r="G4" s="1861">
        <v>0.010999999999999999</v>
      </c>
      <c r="H4" s="1862"/>
      <c r="I4" s="1863"/>
      <c r="J4" s="18">
        <f>EU_ETS_year!$J$23</f>
        <v>139.11516127726782</v>
      </c>
      <c r="K4" s="17">
        <f t="shared" si="0"/>
        <v>-0.14479417106276185</v>
      </c>
    </row>
    <row xmlns:x14ac="http://schemas.microsoft.com/office/spreadsheetml/2009/9/ac" r="5" x14ac:dyDescent="0.3">
      <c r="A5" s="1864" t="s">
        <v>3</v>
      </c>
      <c r="B5" s="1865">
        <v>-20.6626269771407</v>
      </c>
      <c r="C5" s="1866">
        <v>420</v>
      </c>
      <c r="D5" s="1867">
        <v>8.3098612922097104</v>
      </c>
      <c r="E5" s="1868">
        <v>-39.849662780761719</v>
      </c>
      <c r="F5" s="1869">
        <v>-6.9164183139801034</v>
      </c>
      <c r="G5" s="1870">
        <v>0.012999999999999999</v>
      </c>
      <c r="H5" s="1871">
        <v>0.016589911654591599</v>
      </c>
      <c r="I5" s="1872">
        <v>348.91616821289063</v>
      </c>
      <c r="J5" s="18">
        <f>EU_ETS_year!$J$23</f>
        <v>139.11516127726782</v>
      </c>
      <c r="K5" s="17">
        <f t="shared" si="0"/>
        <v>-0.14852893665528236</v>
      </c>
    </row>
    <row xmlns:x14ac="http://schemas.microsoft.com/office/spreadsheetml/2009/9/ac" r="6" x14ac:dyDescent="0.3">
      <c r="A6" s="1873" t="s">
        <v>4</v>
      </c>
      <c r="B6" s="1874">
        <v>-20.97992839841837</v>
      </c>
      <c r="C6" s="1875">
        <v>420</v>
      </c>
      <c r="D6" s="1876">
        <v>8.9183684582797174</v>
      </c>
      <c r="E6" s="1877">
        <v>-41.092203140258789</v>
      </c>
      <c r="F6" s="1878">
        <v>-4.9604289531707764</v>
      </c>
      <c r="G6" s="1879">
        <v>0.019</v>
      </c>
      <c r="H6" s="1880"/>
      <c r="I6" s="1881"/>
      <c r="J6" s="18">
        <f>EU_ETS_year!$J$23</f>
        <v>139.11516127726782</v>
      </c>
      <c r="K6" s="17">
        <f t="shared" si="0"/>
        <v>-0.15080979100907391</v>
      </c>
    </row>
    <row xmlns:x14ac="http://schemas.microsoft.com/office/spreadsheetml/2009/9/ac" r="7" x14ac:dyDescent="0.3">
      <c r="A7" s="1882" t="s">
        <v>5</v>
      </c>
      <c r="B7" s="1883">
        <v>-20.86491742173121</v>
      </c>
      <c r="C7" s="1884">
        <v>420</v>
      </c>
      <c r="D7" s="1885">
        <v>7.4311792340765672</v>
      </c>
      <c r="E7" s="1886">
        <v>-38.458452224731452</v>
      </c>
      <c r="F7" s="1887">
        <v>-8.7534165382385254</v>
      </c>
      <c r="G7" s="1888">
        <v>0.0050000000000000001</v>
      </c>
      <c r="H7" s="1889">
        <v>0.0155821377411485</v>
      </c>
      <c r="I7" s="1890">
        <v>369.10311889648438</v>
      </c>
      <c r="J7" s="18">
        <f>EU_ETS_year!$J$23</f>
        <v>139.11516127726782</v>
      </c>
      <c r="K7" s="627">
        <f t="shared" si="0"/>
        <v>-0.1499830588568685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4176-8D98-4A21-9A92-BDE01D08AA91}">
  <dimension ref="A1:Q24"/>
  <sheetViews>
    <sheetView topLeftCell="K4" workbookViewId="0">
      <selection activeCell="U9" sqref="U9"/>
    </sheetView>
  </sheetViews>
  <sheetFormatPr xmlns:x14ac="http://schemas.microsoft.com/office/spreadsheetml/2009/9/ac" defaultRowHeight="14.4" x14ac:dyDescent="0.3"/>
  <cols>
    <col min="2" max="3" width="9.109375" style="3"/>
    <col min="8" max="8" width="9.109375" style="1"/>
    <col min="10" max="10" width="9.5546875" bestFit="true" customWidth="true"/>
    <col min="11" max="11" width="9.109375" style="1"/>
  </cols>
  <sheetData>
    <row xmlns:x14ac="http://schemas.microsoft.com/office/spreadsheetml/2009/9/ac" r="1" x14ac:dyDescent="0.3">
      <c r="A1" s="2080"/>
      <c r="B1" s="2081" t="s">
        <v>35</v>
      </c>
      <c r="C1" s="2082" t="s">
        <v>36</v>
      </c>
      <c r="D1" s="2083" t="s">
        <v>37</v>
      </c>
      <c r="E1" t="s">
        <v>38</v>
      </c>
      <c r="F1" t="s">
        <v>39</v>
      </c>
      <c r="G1" t="s">
        <v>40</v>
      </c>
      <c r="H1" s="1" t="s">
        <v>41</v>
      </c>
      <c r="I1" t="s">
        <v>42</v>
      </c>
      <c r="J1" t="s">
        <v>43</v>
      </c>
      <c r="K1" s="1" t="s">
        <v>47</v>
      </c>
      <c r="L1" t="s">
        <v>48</v>
      </c>
      <c r="M1" t="s">
        <v>44</v>
      </c>
    </row>
    <row xmlns:x14ac="http://schemas.microsoft.com/office/spreadsheetml/2009/9/ac" r="2" x14ac:dyDescent="0.3">
      <c r="A2" s="2084" t="s">
        <v>22</v>
      </c>
      <c r="B2" s="2085">
        <v>-4</v>
      </c>
      <c r="C2" s="2086">
        <v>27</v>
      </c>
      <c r="D2" s="2087">
        <v>-1.3110911846160889</v>
      </c>
      <c r="H2" s="1"/>
      <c r="M2">
        <v>2000</v>
      </c>
    </row>
    <row xmlns:x14ac="http://schemas.microsoft.com/office/spreadsheetml/2009/9/ac" r="3" x14ac:dyDescent="0.3">
      <c r="A3" s="2088" t="s">
        <v>23</v>
      </c>
      <c r="B3" s="2089">
        <v>-3</v>
      </c>
      <c r="C3" s="2090">
        <v>27</v>
      </c>
      <c r="D3" s="2091">
        <v>1.9814819097518921</v>
      </c>
      <c r="H3" s="1"/>
      <c r="M3">
        <v>2001</v>
      </c>
    </row>
    <row xmlns:x14ac="http://schemas.microsoft.com/office/spreadsheetml/2009/9/ac" r="4" x14ac:dyDescent="0.3">
      <c r="A4" s="2092" t="s">
        <v>24</v>
      </c>
      <c r="B4" s="2093">
        <v>-2</v>
      </c>
      <c r="C4" s="2094">
        <v>27</v>
      </c>
      <c r="D4" s="2095">
        <v>-0.3040294349193573</v>
      </c>
      <c r="H4" s="1"/>
      <c r="M4">
        <v>2002</v>
      </c>
    </row>
    <row xmlns:x14ac="http://schemas.microsoft.com/office/spreadsheetml/2009/9/ac" r="5" x14ac:dyDescent="0.3">
      <c r="A5" s="2096" t="s">
        <v>25</v>
      </c>
      <c r="B5" s="2097">
        <v>-1</v>
      </c>
      <c r="C5" s="2098">
        <v>27</v>
      </c>
      <c r="D5" s="2099">
        <v>0.73244071006774902</v>
      </c>
      <c r="H5" s="1"/>
      <c r="M5">
        <v>2003</v>
      </c>
    </row>
    <row xmlns:x14ac="http://schemas.microsoft.com/office/spreadsheetml/2009/9/ac" r="6" x14ac:dyDescent="0.3">
      <c r="A6" s="2100" t="s">
        <v>26</v>
      </c>
      <c r="B6" s="2101">
        <v>0</v>
      </c>
      <c r="C6" s="2102">
        <v>27</v>
      </c>
      <c r="D6" s="2103">
        <v>-1.5502398014068604</v>
      </c>
      <c r="H6" s="1"/>
      <c r="M6">
        <v>2004</v>
      </c>
    </row>
    <row xmlns:x14ac="http://schemas.microsoft.com/office/spreadsheetml/2009/9/ac" r="7" x14ac:dyDescent="0.3">
      <c r="A7" s="2104" t="s">
        <v>27</v>
      </c>
      <c r="B7" s="2105">
        <v>1</v>
      </c>
      <c r="C7" s="2106">
        <v>27</v>
      </c>
      <c r="D7" s="2107">
        <v>-4.1585292816162109</v>
      </c>
      <c r="E7" s="2">
        <f>D7-D6</f>
        <v>-2.6082894802093506</v>
      </c>
      <c r="F7" s="623">
        <f>AVERAGE(E7:E9)</f>
        <v>-2.7596472899119058</v>
      </c>
      <c r="G7" s="623">
        <f>AVERAGE(E7:E22)</f>
        <v>-2.1070721000432968</v>
      </c>
      <c r="H7" s="1">
        <v>170.38358600000001</v>
      </c>
      <c r="I7" s="1">
        <f>H7-D7</f>
        <v>174.54211528161622</v>
      </c>
      <c r="J7" s="1">
        <v>147.56189852868113</v>
      </c>
      <c r="K7" s="1">
        <f>AVERAGE(J7:J9)</f>
        <v>146.37225375931234</v>
      </c>
      <c r="L7" s="11">
        <f>F7/K7</f>
        <v>-1.8853622999135754E-2</v>
      </c>
      <c r="M7">
        <v>2005</v>
      </c>
      <c r="O7" s="1">
        <f>AVERAGE(D7:D9)</f>
        <v>-6.5393555959065752</v>
      </c>
      <c r="P7" s="1">
        <f>AVERAGE(J7:J9)</f>
        <v>146.37225375931234</v>
      </c>
      <c r="Q7" s="17">
        <f>O7/P7</f>
        <v>-4.4676196669483442E-2</v>
      </c>
    </row>
    <row xmlns:x14ac="http://schemas.microsoft.com/office/spreadsheetml/2009/9/ac" r="8" x14ac:dyDescent="0.3">
      <c r="A8" s="2108" t="s">
        <v>28</v>
      </c>
      <c r="B8" s="2109">
        <v>2</v>
      </c>
      <c r="C8" s="2110">
        <v>27</v>
      </c>
      <c r="D8" s="2111">
        <v>-5.6303558349609375</v>
      </c>
      <c r="E8" s="2">
        <f t="shared" ref="E8:E22" si="0">D8-D7</f>
        <v>-1.4718265533447266</v>
      </c>
      <c r="F8" s="624"/>
      <c r="G8" s="623"/>
      <c r="H8" s="1">
        <v>170.51437618750001</v>
      </c>
      <c r="I8" s="1">
        <f t="shared" ref="I8:I22" si="1">H8-D8</f>
        <v>176.14473202246094</v>
      </c>
      <c r="J8" s="1">
        <v>148.29093877041925</v>
      </c>
      <c r="L8" s="11"/>
      <c r="M8">
        <v>2006</v>
      </c>
    </row>
    <row xmlns:x14ac="http://schemas.microsoft.com/office/spreadsheetml/2009/9/ac" r="9" x14ac:dyDescent="0.3">
      <c r="A9" s="2112" t="s">
        <v>29</v>
      </c>
      <c r="B9" s="2113">
        <v>3</v>
      </c>
      <c r="C9" s="2114">
        <v>27</v>
      </c>
      <c r="D9" s="2115">
        <v>-9.8291816711425781</v>
      </c>
      <c r="E9" s="2">
        <f t="shared" si="0"/>
        <v>-4.1988258361816406</v>
      </c>
      <c r="F9" s="624"/>
      <c r="G9" s="623"/>
      <c r="H9" s="1">
        <v>161.70506023076922</v>
      </c>
      <c r="I9" s="1">
        <f t="shared" si="1"/>
        <v>171.5342419019118</v>
      </c>
      <c r="J9" s="1">
        <v>143.26392397883654</v>
      </c>
      <c r="L9" s="11"/>
      <c r="M9">
        <v>2007</v>
      </c>
    </row>
    <row xmlns:x14ac="http://schemas.microsoft.com/office/spreadsheetml/2009/9/ac" r="10" x14ac:dyDescent="0.3">
      <c r="A10" s="2116" t="s">
        <v>30</v>
      </c>
      <c r="B10" s="2117">
        <v>4</v>
      </c>
      <c r="C10" s="2118">
        <v>27</v>
      </c>
      <c r="D10" s="2119">
        <v>-12.857946395874023</v>
      </c>
      <c r="E10" s="2">
        <f t="shared" si="0"/>
        <v>-3.0287647247314453</v>
      </c>
      <c r="F10" s="623">
        <f>AVERAGE(E10:E14)</f>
        <v>-3.0950458526611326</v>
      </c>
      <c r="G10" s="623"/>
      <c r="H10" s="1">
        <v>157.96399038461539</v>
      </c>
      <c r="I10" s="1">
        <f t="shared" si="1"/>
        <v>170.82193678048941</v>
      </c>
      <c r="J10" s="1">
        <v>144.26957422497372</v>
      </c>
      <c r="K10" s="1">
        <f>AVERAGE(J10:J14)</f>
        <v>142.34141382961099</v>
      </c>
      <c r="L10" s="11">
        <f>F10/K10</f>
        <v>-2.1743818396844368E-2</v>
      </c>
      <c r="M10">
        <v>2008</v>
      </c>
    </row>
    <row xmlns:x14ac="http://schemas.microsoft.com/office/spreadsheetml/2009/9/ac" r="11" x14ac:dyDescent="0.3">
      <c r="A11" s="2120" t="s">
        <v>31</v>
      </c>
      <c r="B11" s="2121">
        <v>5</v>
      </c>
      <c r="C11" s="2122">
        <v>27</v>
      </c>
      <c r="D11" s="2123">
        <v>-21.199996948242188</v>
      </c>
      <c r="E11" s="2">
        <f t="shared" si="0"/>
        <v>-8.3420505523681641</v>
      </c>
      <c r="F11" s="623"/>
      <c r="G11" s="623"/>
      <c r="H11" s="1">
        <v>144.88010534615384</v>
      </c>
      <c r="I11" s="1">
        <f t="shared" si="1"/>
        <v>166.08010229439603</v>
      </c>
      <c r="J11" s="1">
        <v>144.46915495559605</v>
      </c>
      <c r="L11" s="11"/>
      <c r="M11">
        <v>2009</v>
      </c>
    </row>
    <row xmlns:x14ac="http://schemas.microsoft.com/office/spreadsheetml/2009/9/ac" r="12" x14ac:dyDescent="0.3">
      <c r="A12" s="2124" t="s">
        <v>32</v>
      </c>
      <c r="B12" s="2125">
        <v>6</v>
      </c>
      <c r="C12" s="2126">
        <v>27</v>
      </c>
      <c r="D12" s="2127">
        <v>-15.847041130065918</v>
      </c>
      <c r="E12" s="2">
        <f t="shared" si="0"/>
        <v>5.3529558181762695</v>
      </c>
      <c r="F12" s="623"/>
      <c r="G12" s="623"/>
      <c r="H12" s="1">
        <v>149.42765894230769</v>
      </c>
      <c r="I12" s="1">
        <f t="shared" si="1"/>
        <v>165.27470007237361</v>
      </c>
      <c r="J12" s="1">
        <v>137.70455877496534</v>
      </c>
      <c r="L12" s="11"/>
      <c r="M12">
        <v>2010</v>
      </c>
    </row>
    <row xmlns:x14ac="http://schemas.microsoft.com/office/spreadsheetml/2009/9/ac" r="13" x14ac:dyDescent="0.3">
      <c r="A13" s="2128" t="s">
        <v>33</v>
      </c>
      <c r="B13" s="2129">
        <v>7</v>
      </c>
      <c r="C13" s="2130">
        <v>27</v>
      </c>
      <c r="D13" s="2131">
        <v>-25.388015747070313</v>
      </c>
      <c r="E13" s="2">
        <f t="shared" si="0"/>
        <v>-9.5409746170043945</v>
      </c>
      <c r="F13" s="623"/>
      <c r="G13" s="623"/>
      <c r="H13" s="1">
        <v>144.0000716923077</v>
      </c>
      <c r="I13" s="1">
        <f t="shared" si="1"/>
        <v>169.38808743937801</v>
      </c>
      <c r="J13" s="1">
        <v>143.71632761655999</v>
      </c>
      <c r="L13" s="11"/>
      <c r="M13">
        <v>2011</v>
      </c>
    </row>
    <row xmlns:x14ac="http://schemas.microsoft.com/office/spreadsheetml/2009/9/ac" r="14" x14ac:dyDescent="0.3">
      <c r="A14" s="2132" t="s">
        <v>34</v>
      </c>
      <c r="B14" s="2133">
        <v>8</v>
      </c>
      <c r="C14" s="2134">
        <v>27</v>
      </c>
      <c r="D14" s="2135">
        <v>-25.304410934448242</v>
      </c>
      <c r="E14" s="2">
        <f t="shared" si="0"/>
        <v>8.3604812622070313E-2</v>
      </c>
      <c r="F14" s="623"/>
      <c r="G14" s="623"/>
      <c r="H14" s="1">
        <v>142.02393834615384</v>
      </c>
      <c r="I14" s="1">
        <f t="shared" si="1"/>
        <v>167.32834928060208</v>
      </c>
      <c r="J14" s="1">
        <v>141.54745357595965</v>
      </c>
      <c r="L14" s="11"/>
      <c r="M14">
        <v>2012</v>
      </c>
    </row>
    <row xmlns:x14ac="http://schemas.microsoft.com/office/spreadsheetml/2009/9/ac" r="15" x14ac:dyDescent="0.3">
      <c r="A15" s="2136" t="s">
        <v>49</v>
      </c>
      <c r="B15" s="2137">
        <v>9</v>
      </c>
      <c r="C15" s="2138">
        <v>26</v>
      </c>
      <c r="D15" s="2139">
        <v>-26.544836044311523</v>
      </c>
      <c r="E15" s="2">
        <f t="shared" si="0"/>
        <v>-1.2404251098632813</v>
      </c>
      <c r="F15" s="623"/>
      <c r="G15" s="623"/>
      <c r="H15" s="1">
        <v>134.04333918518518</v>
      </c>
      <c r="I15" s="1">
        <f t="shared" si="1"/>
        <v>160.5881752294967</v>
      </c>
      <c r="J15" s="1">
        <v>135.700550200366</v>
      </c>
      <c r="L15" s="11"/>
      <c r="M15">
        <v>2013</v>
      </c>
    </row>
    <row xmlns:x14ac="http://schemas.microsoft.com/office/spreadsheetml/2009/9/ac" r="16" x14ac:dyDescent="0.3">
      <c r="A16" s="2140" t="s">
        <v>50</v>
      </c>
      <c r="B16" s="2141">
        <v>10</v>
      </c>
      <c r="C16" s="2142">
        <v>26</v>
      </c>
      <c r="D16" s="2143">
        <v>-32.066383361816406</v>
      </c>
      <c r="E16" s="2">
        <f t="shared" si="0"/>
        <v>-5.5215473175048828</v>
      </c>
      <c r="F16" s="623">
        <f>AVERAGE(E15:E22)</f>
        <v>-1.2448728084564209</v>
      </c>
      <c r="G16" s="623"/>
      <c r="H16" s="1">
        <v>127.60534037037036</v>
      </c>
      <c r="I16" s="1">
        <f t="shared" si="1"/>
        <v>159.67172373218676</v>
      </c>
      <c r="J16" s="1">
        <v>134.79905272740029</v>
      </c>
      <c r="K16" s="1">
        <f>AVERAGE(J15:J22)</f>
        <v>134.37734375128662</v>
      </c>
      <c r="L16" s="11">
        <f>F16/K16</f>
        <v>-9.2640081557238078E-3</v>
      </c>
      <c r="M16">
        <v>2014</v>
      </c>
    </row>
    <row xmlns:x14ac="http://schemas.microsoft.com/office/spreadsheetml/2009/9/ac" r="17" x14ac:dyDescent="0.3">
      <c r="A17" s="2144" t="s">
        <v>51</v>
      </c>
      <c r="B17" s="2145">
        <v>11</v>
      </c>
      <c r="C17" s="2146">
        <v>26</v>
      </c>
      <c r="D17" s="2147">
        <v>-23.733173370361328</v>
      </c>
      <c r="E17" s="2">
        <f t="shared" si="0"/>
        <v>8.3332099914550781</v>
      </c>
      <c r="F17" s="623"/>
      <c r="G17" s="623"/>
      <c r="H17" s="1">
        <v>128.91544740740741</v>
      </c>
      <c r="I17" s="1">
        <f t="shared" si="1"/>
        <v>152.64862077776874</v>
      </c>
      <c r="J17" s="1">
        <v>131.62639924919921</v>
      </c>
      <c r="L17" s="12"/>
      <c r="M17">
        <v>2015</v>
      </c>
    </row>
    <row xmlns:x14ac="http://schemas.microsoft.com/office/spreadsheetml/2009/9/ac" r="18" x14ac:dyDescent="0.3">
      <c r="A18" s="2148" t="s">
        <v>52</v>
      </c>
      <c r="B18" s="2149">
        <v>12</v>
      </c>
      <c r="C18" s="2150">
        <v>26</v>
      </c>
      <c r="D18" s="2151">
        <v>-25.396472930908203</v>
      </c>
      <c r="E18" s="2">
        <f t="shared" si="0"/>
        <v>-1.663299560546875</v>
      </c>
      <c r="F18" s="623"/>
      <c r="G18" s="623"/>
      <c r="H18" s="1">
        <v>128.30602788888888</v>
      </c>
      <c r="I18" s="1">
        <f t="shared" si="1"/>
        <v>153.70250081979708</v>
      </c>
      <c r="J18" s="1">
        <v>133.60200138048509</v>
      </c>
      <c r="L18" s="12"/>
      <c r="M18">
        <v>2016</v>
      </c>
    </row>
    <row xmlns:x14ac="http://schemas.microsoft.com/office/spreadsheetml/2009/9/ac" r="19" x14ac:dyDescent="0.3">
      <c r="A19" s="2152" t="s">
        <v>53</v>
      </c>
      <c r="B19" s="2153">
        <v>13</v>
      </c>
      <c r="C19" s="2154">
        <v>26</v>
      </c>
      <c r="D19" s="2155">
        <v>-25.291234970092774</v>
      </c>
      <c r="E19" s="2">
        <f t="shared" si="0"/>
        <v>0.10523796081542969</v>
      </c>
      <c r="F19" s="623"/>
      <c r="G19" s="623"/>
      <c r="H19" s="1">
        <v>128.68450725925925</v>
      </c>
      <c r="I19" s="1">
        <f t="shared" si="1"/>
        <v>153.97574222935202</v>
      </c>
      <c r="J19" s="1">
        <v>134.61763812934024</v>
      </c>
      <c r="L19" s="12"/>
      <c r="M19">
        <v>2017</v>
      </c>
    </row>
    <row xmlns:x14ac="http://schemas.microsoft.com/office/spreadsheetml/2009/9/ac" r="20" x14ac:dyDescent="0.3">
      <c r="A20" s="2156" t="s">
        <v>54</v>
      </c>
      <c r="B20" s="2157">
        <v>14</v>
      </c>
      <c r="C20" s="2158">
        <v>26</v>
      </c>
      <c r="D20" s="2159">
        <v>-29.062309265136719</v>
      </c>
      <c r="E20" s="2">
        <f t="shared" si="0"/>
        <v>-3.7710742950439453</v>
      </c>
      <c r="F20" s="623"/>
      <c r="G20" s="623"/>
      <c r="H20" s="1">
        <v>125.66021048148149</v>
      </c>
      <c r="I20" s="1">
        <f t="shared" si="1"/>
        <v>154.72251974661822</v>
      </c>
      <c r="J20" s="1">
        <v>135.93482324505445</v>
      </c>
      <c r="L20" s="12"/>
      <c r="M20">
        <v>2018</v>
      </c>
    </row>
    <row xmlns:x14ac="http://schemas.microsoft.com/office/spreadsheetml/2009/9/ac" r="21" x14ac:dyDescent="0.3">
      <c r="A21" s="2160" t="s">
        <v>55</v>
      </c>
      <c r="B21" s="2161">
        <v>15</v>
      </c>
      <c r="C21" s="2162">
        <v>24</v>
      </c>
      <c r="D21" s="2163">
        <v>-34.617118835449219</v>
      </c>
      <c r="E21" s="2">
        <f t="shared" si="0"/>
        <v>-5.5548095703125</v>
      </c>
      <c r="F21" s="623"/>
      <c r="G21" s="623"/>
      <c r="H21" s="1">
        <v>119.90348059259259</v>
      </c>
      <c r="I21" s="1">
        <f t="shared" si="1"/>
        <v>154.52059942804181</v>
      </c>
      <c r="J21" s="1">
        <v>135.3014671896359</v>
      </c>
      <c r="L21" s="12"/>
      <c r="M21">
        <v>2019</v>
      </c>
    </row>
    <row xmlns:x14ac="http://schemas.microsoft.com/office/spreadsheetml/2009/9/ac" r="22" x14ac:dyDescent="0.3">
      <c r="A22" s="2164" t="s">
        <v>56</v>
      </c>
      <c r="B22" s="2165">
        <v>16</v>
      </c>
      <c r="C22" s="2166">
        <v>24</v>
      </c>
      <c r="D22" s="2167">
        <v>-35.263393402099609</v>
      </c>
      <c r="E22" s="2">
        <f t="shared" si="0"/>
        <v>-0.64627456665039063</v>
      </c>
      <c r="F22" s="623"/>
      <c r="G22" s="623"/>
      <c r="H22" s="1">
        <v>108.03573333333334</v>
      </c>
      <c r="I22" s="1">
        <f t="shared" si="1"/>
        <v>143.29912673543294</v>
      </c>
      <c r="J22" s="1">
        <v>133.43681788881148</v>
      </c>
      <c r="L22" s="12"/>
      <c r="M22">
        <v>2020</v>
      </c>
    </row>
    <row xmlns:x14ac="http://schemas.microsoft.com/office/spreadsheetml/2009/9/ac" r="23" x14ac:dyDescent="0.3">
      <c r="A23" s="5" t="s">
        <v>45</v>
      </c>
      <c r="D23" s="4">
        <f>AVERAGE(D7:D22)</f>
        <v>-22.011900007724762</v>
      </c>
      <c r="G23" s="4">
        <f>G7</f>
        <v>-2.1070721000432968</v>
      </c>
      <c r="H23" s="4">
        <f>AVERAGE(H7:H22)</f>
        <v>140.12830460302038</v>
      </c>
      <c r="I23" s="4">
        <f>AVERAGE(I7:I22)</f>
        <v>162.14020461074514</v>
      </c>
      <c r="J23" s="4">
        <f>AVERAGE(J7:J22)</f>
        <v>139.11516127726782</v>
      </c>
    </row>
    <row xmlns:x14ac="http://schemas.microsoft.com/office/spreadsheetml/2009/9/ac" r="24" s="7" customFormat="true" x14ac:dyDescent="0.3">
      <c r="A24" s="6" t="s">
        <v>46</v>
      </c>
      <c r="D24" s="8">
        <f>D23/J23</f>
        <v>-0.15822790129864608</v>
      </c>
      <c r="G24" s="10">
        <f>G23/J23</f>
        <v>-1.5146243448215763E-2</v>
      </c>
      <c r="K24" s="16"/>
    </row>
  </sheetData>
  <mergeCells count="4">
    <mergeCell ref="F7:F9"/>
    <mergeCell ref="F10:F15"/>
    <mergeCell ref="F16:F22"/>
    <mergeCell ref="G7:G2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90A9-6FA8-481A-B9AD-2B77B32437DD}">
  <dimension ref="A1:K7"/>
  <sheetViews>
    <sheetView topLeftCell="E1" workbookViewId="0">
      <selection activeCell="J2" sqref="J2:K7"/>
    </sheetView>
  </sheetViews>
  <sheetFormatPr xmlns:x14ac="http://schemas.microsoft.com/office/spreadsheetml/2009/9/ac" defaultRowHeight="14.4" x14ac:dyDescent="0.3"/>
  <cols>
    <col min="1" max="1" width="13.33203125" customWidth="true"/>
    <col min="11" max="11" width="12.6640625" bestFit="true" customWidth="true"/>
  </cols>
  <sheetData>
    <row xmlns:x14ac="http://schemas.microsoft.com/office/spreadsheetml/2009/9/ac" r="1" x14ac:dyDescent="0.3">
      <c r="A1" s="1891"/>
      <c r="B1" s="1892" t="s">
        <v>6</v>
      </c>
      <c r="C1" s="1893" t="s">
        <v>7</v>
      </c>
      <c r="D1" s="1894" t="s">
        <v>8</v>
      </c>
      <c r="E1" s="1895" t="s">
        <v>9</v>
      </c>
      <c r="F1" s="1896" t="s">
        <v>10</v>
      </c>
      <c r="G1" s="1897" t="s">
        <v>11</v>
      </c>
      <c r="H1" s="1898" t="s">
        <v>12</v>
      </c>
      <c r="I1" s="1899" t="s">
        <v>13</v>
      </c>
    </row>
    <row xmlns:x14ac="http://schemas.microsoft.com/office/spreadsheetml/2009/9/ac" r="2" x14ac:dyDescent="0.3">
      <c r="A2" s="1900" t="s">
        <v>0</v>
      </c>
      <c r="B2" s="1901">
        <v>-40.512199743798313</v>
      </c>
      <c r="C2" s="1902">
        <v>240</v>
      </c>
      <c r="D2" s="1903">
        <v>13.30807431079821</v>
      </c>
      <c r="E2" s="1904">
        <v>-69.874771118164063</v>
      </c>
      <c r="F2" s="1905">
        <v>-19.854701995849609</v>
      </c>
      <c r="G2" s="1906">
        <v>0.002</v>
      </c>
      <c r="H2" s="1907"/>
      <c r="I2" s="1908"/>
      <c r="J2" s="15">
        <f>EU15_ETS_year!$J$23</f>
        <v>218.92983248491899</v>
      </c>
      <c r="K2" s="17">
        <f>B2/J2</f>
        <v>-0.18504650226957534</v>
      </c>
    </row>
    <row xmlns:x14ac="http://schemas.microsoft.com/office/spreadsheetml/2009/9/ac" r="3" x14ac:dyDescent="0.3">
      <c r="A3" s="1909" t="s">
        <v>1</v>
      </c>
      <c r="B3" s="1910">
        <v>-39.136402412240081</v>
      </c>
      <c r="C3" s="1911">
        <v>240</v>
      </c>
      <c r="D3" s="1912">
        <v>12.06619522227299</v>
      </c>
      <c r="E3" s="1913">
        <v>-65.415550231933594</v>
      </c>
      <c r="F3" s="1914">
        <v>-17.09422588348389</v>
      </c>
      <c r="G3" s="1915">
        <v>0.001</v>
      </c>
      <c r="H3" s="1916">
        <v>0.019672479480505</v>
      </c>
      <c r="I3" s="1917">
        <v>346.47503662109381</v>
      </c>
      <c r="J3" s="21">
        <f>EU15_ETS_year!$J$23</f>
        <v>218.92983248491899</v>
      </c>
      <c r="K3" s="22">
        <f t="shared" ref="K3:K7" si="0">B3/J3</f>
        <v>-0.17876230922040282</v>
      </c>
    </row>
    <row xmlns:x14ac="http://schemas.microsoft.com/office/spreadsheetml/2009/9/ac" r="4" x14ac:dyDescent="0.3">
      <c r="A4" s="1918" t="s">
        <v>2</v>
      </c>
      <c r="B4" s="1919">
        <v>-36.896893034122577</v>
      </c>
      <c r="C4" s="1920">
        <v>240</v>
      </c>
      <c r="D4" s="1921">
        <v>11.06086682084419</v>
      </c>
      <c r="E4" s="1922">
        <v>-63.355947494506843</v>
      </c>
      <c r="F4" s="1923">
        <v>-18.984902381896969</v>
      </c>
      <c r="G4" s="1924">
        <v>0.001</v>
      </c>
      <c r="H4" s="1925"/>
      <c r="I4" s="1926"/>
      <c r="J4" s="15">
        <f>EU15_ETS_year!$J$23</f>
        <v>218.92983248491899</v>
      </c>
      <c r="K4" s="17">
        <f t="shared" si="0"/>
        <v>-0.16853296152165204</v>
      </c>
    </row>
    <row xmlns:x14ac="http://schemas.microsoft.com/office/spreadsheetml/2009/9/ac" r="5" x14ac:dyDescent="0.3">
      <c r="A5" s="1927" t="s">
        <v>3</v>
      </c>
      <c r="B5" s="1928">
        <v>-37.19276941612673</v>
      </c>
      <c r="C5" s="1929">
        <v>240</v>
      </c>
      <c r="D5" s="1930">
        <v>11.6106476957189</v>
      </c>
      <c r="E5" s="1931">
        <v>-58.809185028076172</v>
      </c>
      <c r="F5" s="1932">
        <v>-18.876593589782711</v>
      </c>
      <c r="G5" s="1933">
        <v>0.001</v>
      </c>
      <c r="H5" s="1934">
        <v>0.0183064304292202</v>
      </c>
      <c r="I5" s="1935">
        <v>349.97494506835938</v>
      </c>
      <c r="J5" s="15">
        <f>EU15_ETS_year!$J$23</f>
        <v>218.92983248491899</v>
      </c>
      <c r="K5" s="17">
        <f t="shared" si="0"/>
        <v>-0.1698844282388457</v>
      </c>
    </row>
    <row xmlns:x14ac="http://schemas.microsoft.com/office/spreadsheetml/2009/9/ac" r="6" x14ac:dyDescent="0.3">
      <c r="A6" s="1936" t="s">
        <v>4</v>
      </c>
      <c r="B6" s="1937">
        <v>-36.19955991605918</v>
      </c>
      <c r="C6" s="1938">
        <v>240</v>
      </c>
      <c r="D6" s="1939">
        <v>12.10025444783197</v>
      </c>
      <c r="E6" s="1940">
        <v>-62.966741561889649</v>
      </c>
      <c r="F6" s="1941">
        <v>-17.18002986907959</v>
      </c>
      <c r="G6" s="1942">
        <v>0.0030000000000000001</v>
      </c>
      <c r="H6" s="1943"/>
      <c r="I6" s="1944"/>
      <c r="J6" s="15">
        <f>EU15_ETS_year!$J$23</f>
        <v>218.92983248491899</v>
      </c>
      <c r="K6" s="17">
        <f t="shared" si="0"/>
        <v>-0.16534777149912994</v>
      </c>
    </row>
    <row xmlns:x14ac="http://schemas.microsoft.com/office/spreadsheetml/2009/9/ac" r="7" x14ac:dyDescent="0.3">
      <c r="A7" s="1945" t="s">
        <v>5</v>
      </c>
      <c r="B7" s="1946">
        <v>-34.264309794921431</v>
      </c>
      <c r="C7" s="1947">
        <v>240</v>
      </c>
      <c r="D7" s="1948">
        <v>10.939689541143411</v>
      </c>
      <c r="E7" s="1949">
        <v>-57.259931564331048</v>
      </c>
      <c r="F7" s="1950">
        <v>-18.45433235168457</v>
      </c>
      <c r="G7" s="1951">
        <v>0.002</v>
      </c>
      <c r="H7" s="1952">
        <v>0.040767982602119397</v>
      </c>
      <c r="I7" s="1953">
        <v>387.79086303710938</v>
      </c>
      <c r="J7" s="15">
        <f>EU15_ETS_year!$J$23</f>
        <v>218.92983248491899</v>
      </c>
      <c r="K7" s="17">
        <f t="shared" si="0"/>
        <v>-0.15650818075367473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0249-79C5-444D-97D8-AE80C5A49053}">
  <dimension ref="A1:Q24"/>
  <sheetViews>
    <sheetView topLeftCell="K1" workbookViewId="0">
      <selection activeCell="Q7" sqref="Q7"/>
    </sheetView>
  </sheetViews>
  <sheetFormatPr xmlns:x14ac="http://schemas.microsoft.com/office/spreadsheetml/2009/9/ac" defaultRowHeight="14.4" x14ac:dyDescent="0.3"/>
  <cols>
    <col min="2" max="3" width="9.109375" style="3"/>
    <col min="8" max="8" width="9.109375" style="1"/>
    <col min="11" max="11" width="9.109375" style="1"/>
  </cols>
  <sheetData>
    <row xmlns:x14ac="http://schemas.microsoft.com/office/spreadsheetml/2009/9/ac" r="1" x14ac:dyDescent="0.3">
      <c r="A1" s="2168"/>
      <c r="B1" s="2169" t="s">
        <v>35</v>
      </c>
      <c r="C1" s="2170" t="s">
        <v>36</v>
      </c>
      <c r="D1" s="2171" t="s">
        <v>37</v>
      </c>
      <c r="E1" t="s">
        <v>38</v>
      </c>
      <c r="F1" t="s">
        <v>39</v>
      </c>
      <c r="G1" t="s">
        <v>40</v>
      </c>
      <c r="H1" s="1" t="s">
        <v>41</v>
      </c>
      <c r="I1" t="s">
        <v>42</v>
      </c>
      <c r="J1" t="s">
        <v>43</v>
      </c>
      <c r="K1" s="1" t="s">
        <v>47</v>
      </c>
      <c r="L1" t="s">
        <v>48</v>
      </c>
      <c r="M1" t="s">
        <v>44</v>
      </c>
    </row>
    <row xmlns:x14ac="http://schemas.microsoft.com/office/spreadsheetml/2009/9/ac" r="2" x14ac:dyDescent="0.3">
      <c r="A2" s="2172" t="s">
        <v>14</v>
      </c>
      <c r="B2" s="2173">
        <v>-4</v>
      </c>
      <c r="C2" s="2174">
        <v>15</v>
      </c>
      <c r="D2" s="2175">
        <v>-1.4210107326507568</v>
      </c>
      <c r="H2" s="1"/>
      <c r="M2">
        <v>2000</v>
      </c>
    </row>
    <row xmlns:x14ac="http://schemas.microsoft.com/office/spreadsheetml/2009/9/ac" r="3" x14ac:dyDescent="0.3">
      <c r="A3" s="2176" t="s">
        <v>15</v>
      </c>
      <c r="B3" s="2177">
        <v>-3</v>
      </c>
      <c r="C3" s="2178">
        <v>15</v>
      </c>
      <c r="D3" s="2179">
        <v>2.8167448043823242</v>
      </c>
      <c r="H3" s="1"/>
      <c r="M3">
        <v>2001</v>
      </c>
    </row>
    <row xmlns:x14ac="http://schemas.microsoft.com/office/spreadsheetml/2009/9/ac" r="4" x14ac:dyDescent="0.3">
      <c r="A4" s="2180" t="s">
        <v>16</v>
      </c>
      <c r="B4" s="2181">
        <v>-2</v>
      </c>
      <c r="C4" s="2182">
        <v>15</v>
      </c>
      <c r="D4" s="2183">
        <v>-0.53242355585098267</v>
      </c>
      <c r="H4" s="1"/>
      <c r="M4">
        <v>2002</v>
      </c>
    </row>
    <row xmlns:x14ac="http://schemas.microsoft.com/office/spreadsheetml/2009/9/ac" r="5" x14ac:dyDescent="0.3">
      <c r="A5" s="2184" t="s">
        <v>17</v>
      </c>
      <c r="B5" s="2185">
        <v>-1</v>
      </c>
      <c r="C5" s="2186">
        <v>15</v>
      </c>
      <c r="D5" s="2187">
        <v>0.99620801210403442</v>
      </c>
      <c r="H5" s="1"/>
      <c r="M5">
        <v>2003</v>
      </c>
    </row>
    <row xmlns:x14ac="http://schemas.microsoft.com/office/spreadsheetml/2009/9/ac" r="6" x14ac:dyDescent="0.3">
      <c r="A6" s="2188" t="s">
        <v>18</v>
      </c>
      <c r="B6" s="2189">
        <v>0</v>
      </c>
      <c r="C6" s="2190">
        <v>15</v>
      </c>
      <c r="D6" s="2191">
        <v>-2.4646656513214111</v>
      </c>
      <c r="H6" s="1"/>
      <c r="M6">
        <v>2004</v>
      </c>
    </row>
    <row xmlns:x14ac="http://schemas.microsoft.com/office/spreadsheetml/2009/9/ac" r="7" x14ac:dyDescent="0.3">
      <c r="A7" s="2192" t="s">
        <v>19</v>
      </c>
      <c r="B7" s="2193">
        <v>1</v>
      </c>
      <c r="C7" s="2194">
        <v>15</v>
      </c>
      <c r="D7" s="2195">
        <v>-7.8395786285400391</v>
      </c>
      <c r="E7" s="2">
        <f>D7-D6</f>
        <v>-5.3749129772186279</v>
      </c>
      <c r="F7" s="623">
        <f>AVERAGE(E7:E9)</f>
        <v>-5.0717566013336182</v>
      </c>
      <c r="G7" s="623">
        <f>AVERAGE(E7:E22)</f>
        <v>-3.8925730437040329</v>
      </c>
      <c r="H7" s="1">
        <v>234.21729253333334</v>
      </c>
      <c r="I7" s="1">
        <f>H7-D7</f>
        <v>242.05687116187337</v>
      </c>
      <c r="J7">
        <v>218.08075469522476</v>
      </c>
      <c r="K7" s="1">
        <f>AVERAGE(J7:J9)</f>
        <v>220.02102132767604</v>
      </c>
      <c r="L7" s="13">
        <f>F7/K7</f>
        <v>-2.3051236516988441E-2</v>
      </c>
      <c r="M7">
        <v>2005</v>
      </c>
      <c r="O7" s="1">
        <f>AVERAGE(D7:D9)</f>
        <v>-12.17648983001709</v>
      </c>
      <c r="P7" s="1">
        <f>AVERAGE(J7:J9)</f>
        <v>220.02102132767604</v>
      </c>
      <c r="Q7" s="17">
        <f>O7/P7</f>
        <v>-5.534239299745234E-2</v>
      </c>
    </row>
    <row xmlns:x14ac="http://schemas.microsoft.com/office/spreadsheetml/2009/9/ac" r="8" x14ac:dyDescent="0.3">
      <c r="A8" s="2196" t="s">
        <v>20</v>
      </c>
      <c r="B8" s="2197">
        <v>2</v>
      </c>
      <c r="C8" s="2198">
        <v>15</v>
      </c>
      <c r="D8" s="2199">
        <v>-11.009955406188965</v>
      </c>
      <c r="E8" s="2">
        <f t="shared" ref="E8:E22" si="0">D8-D7</f>
        <v>-3.1703767776489258</v>
      </c>
      <c r="F8" s="623"/>
      <c r="G8" s="623"/>
      <c r="H8" s="1">
        <v>233.44030113333335</v>
      </c>
      <c r="I8" s="1">
        <f t="shared" ref="I8:I22" si="1">H8-D8</f>
        <v>244.45025653952231</v>
      </c>
      <c r="J8">
        <v>219.3338889879347</v>
      </c>
      <c r="L8" s="13"/>
      <c r="M8">
        <v>2006</v>
      </c>
    </row>
    <row xmlns:x14ac="http://schemas.microsoft.com/office/spreadsheetml/2009/9/ac" r="9" x14ac:dyDescent="0.3">
      <c r="A9" s="2200" t="s">
        <v>21</v>
      </c>
      <c r="B9" s="2201">
        <v>3</v>
      </c>
      <c r="C9" s="2202">
        <v>15</v>
      </c>
      <c r="D9" s="2203">
        <v>-17.679935455322266</v>
      </c>
      <c r="E9" s="2">
        <f t="shared" si="0"/>
        <v>-6.6699800491333008</v>
      </c>
      <c r="F9" s="623"/>
      <c r="G9" s="623"/>
      <c r="H9" s="1">
        <v>229.60305386666667</v>
      </c>
      <c r="I9" s="1">
        <f t="shared" si="1"/>
        <v>247.28298932198894</v>
      </c>
      <c r="J9">
        <v>222.64842029986931</v>
      </c>
      <c r="L9" s="13"/>
      <c r="M9">
        <v>2007</v>
      </c>
    </row>
    <row xmlns:x14ac="http://schemas.microsoft.com/office/spreadsheetml/2009/9/ac" r="10" x14ac:dyDescent="0.3">
      <c r="A10" s="2204" t="s">
        <v>22</v>
      </c>
      <c r="B10" s="2205">
        <v>4</v>
      </c>
      <c r="C10" s="2206">
        <v>15</v>
      </c>
      <c r="D10" s="2207">
        <v>-22.907268524169922</v>
      </c>
      <c r="E10" s="2">
        <f t="shared" si="0"/>
        <v>-5.2273330688476563</v>
      </c>
      <c r="F10" s="623">
        <f>AVERAGE(E10:E14)</f>
        <v>-5.1454681396484379</v>
      </c>
      <c r="G10" s="623"/>
      <c r="H10" s="1">
        <v>224.36416220000001</v>
      </c>
      <c r="I10" s="1">
        <f t="shared" si="1"/>
        <v>247.27143072416993</v>
      </c>
      <c r="J10">
        <v>223.92472354742168</v>
      </c>
      <c r="K10" s="1">
        <f>AVERAGE(J10:J14)</f>
        <v>221.13798507467089</v>
      </c>
      <c r="L10" s="13">
        <f>F10/K10</f>
        <v>-2.3268133414125963E-2</v>
      </c>
      <c r="M10">
        <v>2008</v>
      </c>
    </row>
    <row xmlns:x14ac="http://schemas.microsoft.com/office/spreadsheetml/2009/9/ac" r="11" x14ac:dyDescent="0.3">
      <c r="A11" s="2208" t="s">
        <v>23</v>
      </c>
      <c r="B11" s="2209">
        <v>5</v>
      </c>
      <c r="C11" s="2210">
        <v>15</v>
      </c>
      <c r="D11" s="2211">
        <v>-38.73260498046875</v>
      </c>
      <c r="E11" s="2">
        <f t="shared" si="0"/>
        <v>-15.825336456298828</v>
      </c>
      <c r="F11" s="623"/>
      <c r="G11" s="623"/>
      <c r="H11" s="1">
        <v>205.90525466666668</v>
      </c>
      <c r="I11" s="1">
        <f t="shared" si="1"/>
        <v>244.63785964713543</v>
      </c>
      <c r="J11">
        <v>224.54324602764035</v>
      </c>
      <c r="L11" s="13"/>
      <c r="M11">
        <v>2009</v>
      </c>
    </row>
    <row xmlns:x14ac="http://schemas.microsoft.com/office/spreadsheetml/2009/9/ac" r="12" x14ac:dyDescent="0.3">
      <c r="A12" s="2212" t="s">
        <v>24</v>
      </c>
      <c r="B12" s="2213">
        <v>6</v>
      </c>
      <c r="C12" s="2214">
        <v>15</v>
      </c>
      <c r="D12" s="2215">
        <v>-27.297271728515625</v>
      </c>
      <c r="E12" s="2">
        <f t="shared" si="0"/>
        <v>11.435333251953125</v>
      </c>
      <c r="F12" s="623"/>
      <c r="G12" s="623"/>
      <c r="H12" s="1">
        <v>211.96700666666666</v>
      </c>
      <c r="I12" s="1">
        <f t="shared" si="1"/>
        <v>239.26427839518229</v>
      </c>
      <c r="J12">
        <v>214.24519378071557</v>
      </c>
      <c r="L12" s="13"/>
      <c r="M12">
        <v>2010</v>
      </c>
    </row>
    <row xmlns:x14ac="http://schemas.microsoft.com/office/spreadsheetml/2009/9/ac" r="13" x14ac:dyDescent="0.3">
      <c r="A13" s="2216" t="s">
        <v>25</v>
      </c>
      <c r="B13" s="2217">
        <v>7</v>
      </c>
      <c r="C13" s="2218">
        <v>15</v>
      </c>
      <c r="D13" s="2219">
        <v>-45.161228179931641</v>
      </c>
      <c r="E13" s="2">
        <f t="shared" si="0"/>
        <v>-17.863956451416016</v>
      </c>
      <c r="F13" s="623"/>
      <c r="G13" s="623"/>
      <c r="H13" s="1">
        <v>202.10301846666667</v>
      </c>
      <c r="I13" s="1">
        <f t="shared" si="1"/>
        <v>247.26424664659831</v>
      </c>
      <c r="J13">
        <v>223.70162570749295</v>
      </c>
      <c r="L13" s="13"/>
      <c r="M13">
        <v>2011</v>
      </c>
    </row>
    <row xmlns:x14ac="http://schemas.microsoft.com/office/spreadsheetml/2009/9/ac" r="14" x14ac:dyDescent="0.3">
      <c r="A14" s="2220" t="s">
        <v>26</v>
      </c>
      <c r="B14" s="2221">
        <v>8</v>
      </c>
      <c r="C14" s="2222">
        <v>15</v>
      </c>
      <c r="D14" s="2223">
        <v>-43.407276153564453</v>
      </c>
      <c r="E14" s="2">
        <f t="shared" si="0"/>
        <v>1.7539520263671875</v>
      </c>
      <c r="F14" s="623"/>
      <c r="G14" s="623"/>
      <c r="H14" s="1">
        <v>200.25711466666664</v>
      </c>
      <c r="I14" s="1">
        <f t="shared" si="1"/>
        <v>243.66439082023109</v>
      </c>
      <c r="J14">
        <v>219.27513631008509</v>
      </c>
      <c r="K14" s="15"/>
      <c r="L14" s="13"/>
      <c r="M14">
        <v>2012</v>
      </c>
    </row>
    <row xmlns:x14ac="http://schemas.microsoft.com/office/spreadsheetml/2009/9/ac" r="15" x14ac:dyDescent="0.3">
      <c r="A15" s="2224" t="s">
        <v>27</v>
      </c>
      <c r="B15" s="2225">
        <v>9</v>
      </c>
      <c r="C15" s="2226">
        <v>15</v>
      </c>
      <c r="D15" s="2227">
        <v>-44.144424438476563</v>
      </c>
      <c r="E15" s="2">
        <f t="shared" si="0"/>
        <v>-0.73714828491210938</v>
      </c>
      <c r="F15" s="623">
        <f>AVERAGE(E15:E22)</f>
        <v>-2.6673197746276855</v>
      </c>
      <c r="G15" s="623"/>
      <c r="H15" s="1">
        <v>196.10912680000001</v>
      </c>
      <c r="I15" s="1">
        <f t="shared" si="1"/>
        <v>240.25355123847658</v>
      </c>
      <c r="J15">
        <v>219.61060741077904</v>
      </c>
      <c r="K15" s="14">
        <f>AVERAGE(J15:J22)</f>
        <v>217.14054130029012</v>
      </c>
      <c r="L15" s="13">
        <f>F15/K15</f>
        <v>-1.2283840496367602E-2</v>
      </c>
      <c r="M15">
        <v>2013</v>
      </c>
    </row>
    <row xmlns:x14ac="http://schemas.microsoft.com/office/spreadsheetml/2009/9/ac" r="16" x14ac:dyDescent="0.3">
      <c r="A16" s="2228" t="s">
        <v>28</v>
      </c>
      <c r="B16" s="2229">
        <v>10</v>
      </c>
      <c r="C16" s="2230">
        <v>15</v>
      </c>
      <c r="D16" s="2231">
        <v>-52.769641876220703</v>
      </c>
      <c r="E16" s="2">
        <f t="shared" si="0"/>
        <v>-8.6252174377441406</v>
      </c>
      <c r="F16" s="623">
        <f>AVERAGE(E15:E22)</f>
        <v>-2.6673197746276855</v>
      </c>
      <c r="G16" s="623"/>
      <c r="H16" s="1">
        <v>185.57599366666668</v>
      </c>
      <c r="I16" s="1">
        <f t="shared" si="1"/>
        <v>238.34563554288738</v>
      </c>
      <c r="J16">
        <v>218.18055368516644</v>
      </c>
      <c r="K16" s="14"/>
      <c r="L16" s="12"/>
      <c r="M16">
        <v>2014</v>
      </c>
    </row>
    <row xmlns:x14ac="http://schemas.microsoft.com/office/spreadsheetml/2009/9/ac" r="17" x14ac:dyDescent="0.3">
      <c r="A17" s="2232" t="s">
        <v>29</v>
      </c>
      <c r="B17" s="2233">
        <v>11</v>
      </c>
      <c r="C17" s="2234">
        <v>15</v>
      </c>
      <c r="D17" s="2235">
        <v>-41.999366760253906</v>
      </c>
      <c r="E17" s="2">
        <f t="shared" si="0"/>
        <v>10.770275115966797</v>
      </c>
      <c r="F17" s="623"/>
      <c r="G17" s="623"/>
      <c r="H17" s="1">
        <v>187.52070133333334</v>
      </c>
      <c r="I17" s="1">
        <f t="shared" si="1"/>
        <v>229.52006809358724</v>
      </c>
      <c r="J17">
        <v>212.40556064087451</v>
      </c>
      <c r="K17" s="14"/>
      <c r="L17" s="12"/>
      <c r="M17">
        <v>2015</v>
      </c>
    </row>
    <row xmlns:x14ac="http://schemas.microsoft.com/office/spreadsheetml/2009/9/ac" r="18" x14ac:dyDescent="0.3">
      <c r="A18" s="2236" t="s">
        <v>30</v>
      </c>
      <c r="B18" s="2237">
        <v>12</v>
      </c>
      <c r="C18" s="2238">
        <v>15</v>
      </c>
      <c r="D18" s="2239">
        <v>-46.591438293457031</v>
      </c>
      <c r="E18" s="2">
        <f t="shared" si="0"/>
        <v>-4.592071533203125</v>
      </c>
      <c r="F18" s="623"/>
      <c r="G18" s="623"/>
      <c r="H18" s="1">
        <v>185.61271086666665</v>
      </c>
      <c r="I18" s="1">
        <f t="shared" si="1"/>
        <v>232.20414916012368</v>
      </c>
      <c r="J18">
        <v>215.9752666838582</v>
      </c>
      <c r="K18" s="14"/>
      <c r="L18" s="12"/>
      <c r="M18">
        <v>2016</v>
      </c>
    </row>
    <row xmlns:x14ac="http://schemas.microsoft.com/office/spreadsheetml/2009/9/ac" r="19" x14ac:dyDescent="0.3">
      <c r="A19" s="2240" t="s">
        <v>31</v>
      </c>
      <c r="B19" s="2241">
        <v>13</v>
      </c>
      <c r="C19" s="2242">
        <v>15</v>
      </c>
      <c r="D19" s="2243">
        <v>-47.812454223632813</v>
      </c>
      <c r="E19" s="2">
        <f t="shared" si="0"/>
        <v>-1.2210159301757813</v>
      </c>
      <c r="F19" s="623"/>
      <c r="G19" s="623"/>
      <c r="H19" s="1">
        <v>184.65997026666668</v>
      </c>
      <c r="I19" s="1">
        <f t="shared" si="1"/>
        <v>232.47242449029949</v>
      </c>
      <c r="J19">
        <v>217.63657561228365</v>
      </c>
      <c r="K19" s="14"/>
      <c r="L19" s="12"/>
      <c r="M19">
        <v>2017</v>
      </c>
    </row>
    <row xmlns:x14ac="http://schemas.microsoft.com/office/spreadsheetml/2009/9/ac" r="20" x14ac:dyDescent="0.3">
      <c r="A20" s="2244" t="s">
        <v>32</v>
      </c>
      <c r="B20" s="2245">
        <v>14</v>
      </c>
      <c r="C20" s="2246">
        <v>15</v>
      </c>
      <c r="D20" s="2247">
        <v>-55.090496063232422</v>
      </c>
      <c r="E20" s="2">
        <f t="shared" si="0"/>
        <v>-7.2780418395996094</v>
      </c>
      <c r="F20" s="623"/>
      <c r="G20" s="623"/>
      <c r="H20" s="1">
        <v>179.6811658</v>
      </c>
      <c r="I20" s="1">
        <f t="shared" si="1"/>
        <v>234.77166186323242</v>
      </c>
      <c r="J20">
        <v>219.25384606550364</v>
      </c>
      <c r="K20" s="14"/>
      <c r="L20" s="12"/>
      <c r="M20">
        <v>2018</v>
      </c>
    </row>
    <row xmlns:x14ac="http://schemas.microsoft.com/office/spreadsheetml/2009/9/ac" r="21" x14ac:dyDescent="0.3">
      <c r="A21" s="2248" t="s">
        <v>33</v>
      </c>
      <c r="B21" s="2249">
        <v>15</v>
      </c>
      <c r="C21" s="2250">
        <v>15</v>
      </c>
      <c r="D21" s="2251">
        <v>-58.970836639404297</v>
      </c>
      <c r="E21" s="2">
        <f t="shared" si="0"/>
        <v>-3.880340576171875</v>
      </c>
      <c r="F21" s="623"/>
      <c r="G21" s="623"/>
      <c r="H21" s="1">
        <v>171.63481240000002</v>
      </c>
      <c r="I21" s="1">
        <f t="shared" si="1"/>
        <v>230.60564903940431</v>
      </c>
      <c r="J21">
        <v>217.99003115976473</v>
      </c>
      <c r="K21" s="14"/>
      <c r="L21" s="12"/>
      <c r="M21">
        <v>2019</v>
      </c>
    </row>
    <row xmlns:x14ac="http://schemas.microsoft.com/office/spreadsheetml/2009/9/ac" r="22" x14ac:dyDescent="0.3">
      <c r="A22" s="2252" t="s">
        <v>34</v>
      </c>
      <c r="B22" s="2253">
        <v>16</v>
      </c>
      <c r="C22" s="2254">
        <v>15</v>
      </c>
      <c r="D22" s="2255">
        <v>-64.745834350585938</v>
      </c>
      <c r="E22" s="2">
        <f t="shared" si="0"/>
        <v>-5.7749977111816406</v>
      </c>
      <c r="F22" s="623"/>
      <c r="G22" s="623"/>
      <c r="H22" s="1">
        <v>152.97346913333334</v>
      </c>
      <c r="I22" s="1">
        <f t="shared" si="1"/>
        <v>217.71930348391928</v>
      </c>
      <c r="J22">
        <v>216.07188914409215</v>
      </c>
      <c r="K22" s="14"/>
      <c r="L22" s="12"/>
      <c r="M22">
        <v>2020</v>
      </c>
    </row>
    <row xmlns:x14ac="http://schemas.microsoft.com/office/spreadsheetml/2009/9/ac" r="23" x14ac:dyDescent="0.3">
      <c r="A23" s="5" t="s">
        <v>45</v>
      </c>
      <c r="D23" s="4">
        <f>AVERAGE(D7:D22)</f>
        <v>-39.134975731372833</v>
      </c>
      <c r="G23" s="4">
        <f>G7</f>
        <v>-3.8925730437040329</v>
      </c>
      <c r="H23" s="4">
        <f>AVERAGE(H7:H22)</f>
        <v>199.10157215416669</v>
      </c>
      <c r="I23" s="4">
        <f>AVERAGE(I7:I22)</f>
        <v>238.23654788553952</v>
      </c>
      <c r="J23" s="4">
        <f>AVERAGE(J7:J22)</f>
        <v>218.92983248491899</v>
      </c>
    </row>
    <row xmlns:x14ac="http://schemas.microsoft.com/office/spreadsheetml/2009/9/ac" r="24" x14ac:dyDescent="0.3">
      <c r="A24" s="6" t="s">
        <v>46</v>
      </c>
      <c r="D24" s="8">
        <f>D23/J23</f>
        <v>-0.17875579260797475</v>
      </c>
      <c r="E24" s="7"/>
      <c r="F24" s="7"/>
      <c r="G24" s="19">
        <f>G23/J23</f>
        <v>-1.7780002841650981E-2</v>
      </c>
    </row>
  </sheetData>
  <mergeCells count="4">
    <mergeCell ref="F7:F9"/>
    <mergeCell ref="F10:F14"/>
    <mergeCell ref="F15:F22"/>
    <mergeCell ref="G7:G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D122-9F38-4F8F-9337-0F889B8AE72C}">
  <dimension ref="A1:K7"/>
  <sheetViews>
    <sheetView topLeftCell="E1" workbookViewId="0">
      <selection activeCell="K2" sqref="K2:K7"/>
    </sheetView>
  </sheetViews>
  <sheetFormatPr xmlns:x14ac="http://schemas.microsoft.com/office/spreadsheetml/2009/9/ac" defaultRowHeight="14.4" x14ac:dyDescent="0.3"/>
  <cols>
    <col min="1" max="1" width="14.77734375" customWidth="true"/>
  </cols>
  <sheetData>
    <row xmlns:x14ac="http://schemas.microsoft.com/office/spreadsheetml/2009/9/ac" r="1" x14ac:dyDescent="0.3">
      <c r="A1" s="2017"/>
      <c r="B1" s="2018" t="s">
        <v>6</v>
      </c>
      <c r="C1" s="2019" t="s">
        <v>7</v>
      </c>
      <c r="D1" s="2020" t="s">
        <v>8</v>
      </c>
      <c r="E1" s="2021" t="s">
        <v>9</v>
      </c>
      <c r="F1" s="2022" t="s">
        <v>10</v>
      </c>
      <c r="G1" s="2023" t="s">
        <v>11</v>
      </c>
      <c r="H1" s="2024" t="s">
        <v>12</v>
      </c>
      <c r="I1" s="2025" t="s">
        <v>13</v>
      </c>
    </row>
    <row xmlns:x14ac="http://schemas.microsoft.com/office/spreadsheetml/2009/9/ac" r="2" x14ac:dyDescent="0.3">
      <c r="A2" s="2026" t="s">
        <v>0</v>
      </c>
      <c r="B2" s="2027">
        <v>3.0761859565973282</v>
      </c>
      <c r="C2" s="2028">
        <v>13</v>
      </c>
      <c r="D2" s="2029">
        <v>3.1371142875015918</v>
      </c>
      <c r="E2" s="2030">
        <v>-5.052180290222168</v>
      </c>
      <c r="F2" s="2031">
        <v>6.9639763832092294</v>
      </c>
      <c r="G2" s="2032">
        <v>0.32700000000000001</v>
      </c>
      <c r="H2" s="2033"/>
      <c r="I2" s="2034"/>
      <c r="J2" s="15">
        <f>'New Zealand_year'!$J$22</f>
        <v>19.207883651682707</v>
      </c>
      <c r="K2" s="17">
        <f>B2/J2</f>
        <v>0.16015225895684967</v>
      </c>
    </row>
    <row xmlns:x14ac="http://schemas.microsoft.com/office/spreadsheetml/2009/9/ac" r="3" x14ac:dyDescent="0.3">
      <c r="A3" s="2035" t="s">
        <v>1</v>
      </c>
      <c r="B3" s="2036">
        <v>3.158484892203258</v>
      </c>
      <c r="C3" s="2037">
        <v>13</v>
      </c>
      <c r="D3" s="2038">
        <v>3.2006559587136532</v>
      </c>
      <c r="E3" s="2039">
        <v>-5.0853781700134277</v>
      </c>
      <c r="F3" s="2040">
        <v>6.7330665588378906</v>
      </c>
      <c r="G3" s="2041">
        <v>0.32400000000000001</v>
      </c>
      <c r="H3" s="2042">
        <v>0.055409029126167297</v>
      </c>
      <c r="I3" s="2043">
        <v>350.59375</v>
      </c>
      <c r="J3" s="21">
        <f>'New Zealand_year'!$J$22</f>
        <v>19.207883651682707</v>
      </c>
      <c r="K3" s="22">
        <f t="shared" ref="K3:K7" si="0">B3/J3</f>
        <v>0.16443690254894683</v>
      </c>
    </row>
    <row xmlns:x14ac="http://schemas.microsoft.com/office/spreadsheetml/2009/9/ac" r="4" x14ac:dyDescent="0.3">
      <c r="A4" s="2044" t="s">
        <v>2</v>
      </c>
      <c r="B4" s="2045">
        <v>1.886394661206465</v>
      </c>
      <c r="C4" s="2046">
        <v>13</v>
      </c>
      <c r="D4" s="2047">
        <v>2.813192698355433</v>
      </c>
      <c r="E4" s="2048">
        <v>-5.3469605445861817</v>
      </c>
      <c r="F4" s="2049">
        <v>4.8816089630126953</v>
      </c>
      <c r="G4" s="2050">
        <v>0.503</v>
      </c>
      <c r="H4" s="2051"/>
      <c r="I4" s="2052"/>
      <c r="J4" s="15">
        <f>'New Zealand_year'!$J$22</f>
        <v>19.207883651682707</v>
      </c>
      <c r="K4" s="17">
        <f t="shared" si="0"/>
        <v>9.8209396486072922E-2</v>
      </c>
    </row>
    <row xmlns:x14ac="http://schemas.microsoft.com/office/spreadsheetml/2009/9/ac" r="5" x14ac:dyDescent="0.3">
      <c r="A5" s="2053" t="s">
        <v>3</v>
      </c>
      <c r="B5" s="2054">
        <v>2.499621781019064</v>
      </c>
      <c r="C5" s="2055">
        <v>13</v>
      </c>
      <c r="D5" s="2056">
        <v>2.8164321495431488</v>
      </c>
      <c r="E5" s="2057">
        <v>-4.3431675434112549</v>
      </c>
      <c r="F5" s="2058">
        <v>6.2261049747467041</v>
      </c>
      <c r="G5" s="2059">
        <v>0.375</v>
      </c>
      <c r="H5" s="2060">
        <v>0.051398649811744697</v>
      </c>
      <c r="I5" s="2061">
        <v>353.18344116210938</v>
      </c>
      <c r="J5" s="15">
        <f>'New Zealand_year'!$J$22</f>
        <v>19.207883651682707</v>
      </c>
      <c r="K5" s="17">
        <f t="shared" si="0"/>
        <v>0.13013520002241813</v>
      </c>
    </row>
    <row xmlns:x14ac="http://schemas.microsoft.com/office/spreadsheetml/2009/9/ac" r="6" x14ac:dyDescent="0.3">
      <c r="A6" s="2062" t="s">
        <v>4</v>
      </c>
      <c r="B6" s="2063">
        <v>-0.087580905510829005</v>
      </c>
      <c r="C6" s="2064">
        <v>13</v>
      </c>
      <c r="D6" s="2065">
        <v>2.6327307514088369</v>
      </c>
      <c r="E6" s="2066">
        <v>-6.3673086166381836</v>
      </c>
      <c r="F6" s="2067">
        <v>4.221107006072998</v>
      </c>
      <c r="G6" s="2068">
        <v>0.97299999999999998</v>
      </c>
      <c r="H6" s="2069"/>
      <c r="I6" s="2070"/>
      <c r="J6" s="15">
        <f>'New Zealand_year'!$J$22</f>
        <v>19.207883651682707</v>
      </c>
      <c r="K6" s="17">
        <f t="shared" si="0"/>
        <v>-4.5596332786593322E-3</v>
      </c>
    </row>
    <row xmlns:x14ac="http://schemas.microsoft.com/office/spreadsheetml/2009/9/ac" r="7" x14ac:dyDescent="0.3">
      <c r="A7" s="2071" t="s">
        <v>5</v>
      </c>
      <c r="B7" s="2072">
        <v>1.3115545596318461</v>
      </c>
      <c r="C7" s="2073">
        <v>13</v>
      </c>
      <c r="D7" s="2074">
        <v>2.0579113541509502</v>
      </c>
      <c r="E7" s="2075">
        <v>-3.6660208702087398</v>
      </c>
      <c r="F7" s="2076">
        <v>3.6756594181060791</v>
      </c>
      <c r="G7" s="2077">
        <v>0.52400000000000002</v>
      </c>
      <c r="H7" s="2078">
        <v>0.048089366406202303</v>
      </c>
      <c r="I7" s="2079">
        <v>373.45315551757813</v>
      </c>
      <c r="J7" s="15">
        <f>'New Zealand_year'!$J$22</f>
        <v>19.207883651682707</v>
      </c>
      <c r="K7" s="17">
        <f t="shared" si="0"/>
        <v>6.8282096217140889E-2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93E6-94B1-4090-A8B6-F2300EDC4BDB}">
  <dimension ref="A1:Q23"/>
  <sheetViews>
    <sheetView topLeftCell="K7" workbookViewId="0">
      <selection activeCell="Q9" sqref="Q9"/>
    </sheetView>
  </sheetViews>
  <sheetFormatPr xmlns:x14ac="http://schemas.microsoft.com/office/spreadsheetml/2009/9/ac" defaultRowHeight="14.4" x14ac:dyDescent="0.3"/>
  <cols>
    <col min="2" max="3" width="9.109375" style="3"/>
    <col min="6" max="8" width="9.109375" style="1"/>
    <col min="10" max="10" width="8.88671875" style="1"/>
    <col min="11" max="11" width="9.109375" style="1"/>
  </cols>
  <sheetData>
    <row xmlns:x14ac="http://schemas.microsoft.com/office/spreadsheetml/2009/9/ac" r="1" x14ac:dyDescent="0.3">
      <c r="A1" s="2344"/>
      <c r="B1" s="2345" t="s">
        <v>35</v>
      </c>
      <c r="C1" s="2346" t="s">
        <v>36</v>
      </c>
      <c r="D1" s="2347" t="s">
        <v>37</v>
      </c>
      <c r="E1" t="s">
        <v>38</v>
      </c>
      <c r="F1" s="1" t="s">
        <v>39</v>
      </c>
      <c r="G1" s="1" t="s">
        <v>40</v>
      </c>
      <c r="H1" s="1" t="s">
        <v>41</v>
      </c>
      <c r="I1" t="s">
        <v>42</v>
      </c>
      <c r="J1" s="1" t="s">
        <v>43</v>
      </c>
      <c r="K1" s="1" t="s">
        <v>47</v>
      </c>
      <c r="L1" t="s">
        <v>48</v>
      </c>
      <c r="M1" t="s">
        <v>44</v>
      </c>
    </row>
    <row xmlns:x14ac="http://schemas.microsoft.com/office/spreadsheetml/2009/9/ac" r="2" x14ac:dyDescent="0.3">
      <c r="A2" s="2348" t="s">
        <v>14</v>
      </c>
      <c r="B2" s="2349">
        <v>-6</v>
      </c>
      <c r="C2" s="2350">
        <v>1</v>
      </c>
      <c r="D2" s="2351">
        <v>0.16698688268661499</v>
      </c>
      <c r="H2" s="1"/>
      <c r="M2">
        <v>2001</v>
      </c>
    </row>
    <row xmlns:x14ac="http://schemas.microsoft.com/office/spreadsheetml/2009/9/ac" r="3" x14ac:dyDescent="0.3">
      <c r="A3" s="2352" t="s">
        <v>15</v>
      </c>
      <c r="B3" s="2353">
        <v>-5</v>
      </c>
      <c r="C3" s="2354">
        <v>1</v>
      </c>
      <c r="D3" s="2355">
        <v>0.81890946626663208</v>
      </c>
      <c r="H3" s="1"/>
      <c r="M3">
        <v>2002</v>
      </c>
    </row>
    <row xmlns:x14ac="http://schemas.microsoft.com/office/spreadsheetml/2009/9/ac" r="4" x14ac:dyDescent="0.3">
      <c r="A4" s="2356" t="s">
        <v>16</v>
      </c>
      <c r="B4" s="2357">
        <v>-4</v>
      </c>
      <c r="C4" s="2358">
        <v>1</v>
      </c>
      <c r="D4" s="2359">
        <v>0.18620778620243073</v>
      </c>
      <c r="H4" s="1"/>
      <c r="M4">
        <v>2003</v>
      </c>
    </row>
    <row xmlns:x14ac="http://schemas.microsoft.com/office/spreadsheetml/2009/9/ac" r="5" x14ac:dyDescent="0.3">
      <c r="A5" s="2360" t="s">
        <v>17</v>
      </c>
      <c r="B5" s="2361">
        <v>-3</v>
      </c>
      <c r="C5" s="2362">
        <v>1</v>
      </c>
      <c r="D5" s="2363">
        <v>-0.91556340456008911</v>
      </c>
      <c r="H5" s="1"/>
      <c r="M5">
        <v>2004</v>
      </c>
    </row>
    <row xmlns:x14ac="http://schemas.microsoft.com/office/spreadsheetml/2009/9/ac" r="6" x14ac:dyDescent="0.3">
      <c r="A6" s="2364" t="s">
        <v>18</v>
      </c>
      <c r="B6" s="2365">
        <v>-2</v>
      </c>
      <c r="C6" s="2366">
        <v>1</v>
      </c>
      <c r="D6" s="2367">
        <v>0.26931312680244446</v>
      </c>
      <c r="H6" s="1"/>
      <c r="M6">
        <v>2005</v>
      </c>
    </row>
    <row xmlns:x14ac="http://schemas.microsoft.com/office/spreadsheetml/2009/9/ac" r="7" x14ac:dyDescent="0.3">
      <c r="A7" s="2368" t="s">
        <v>19</v>
      </c>
      <c r="B7" s="2369">
        <v>-1</v>
      </c>
      <c r="C7" s="2370">
        <v>1</v>
      </c>
      <c r="D7" s="2371">
        <v>-0.21609033644199371</v>
      </c>
      <c r="H7" s="1"/>
      <c r="M7">
        <v>2006</v>
      </c>
    </row>
    <row xmlns:x14ac="http://schemas.microsoft.com/office/spreadsheetml/2009/9/ac" r="8" x14ac:dyDescent="0.3">
      <c r="A8" s="2372" t="s">
        <v>20</v>
      </c>
      <c r="B8" s="2373">
        <v>0</v>
      </c>
      <c r="C8" s="2374">
        <v>1</v>
      </c>
      <c r="D8" s="2375">
        <v>-0.44924941658973694</v>
      </c>
      <c r="H8" s="1"/>
      <c r="M8">
        <v>2007</v>
      </c>
    </row>
    <row xmlns:x14ac="http://schemas.microsoft.com/office/spreadsheetml/2009/9/ac" r="9" x14ac:dyDescent="0.3">
      <c r="A9" s="2376" t="s">
        <v>21</v>
      </c>
      <c r="B9" s="2377">
        <v>1</v>
      </c>
      <c r="C9" s="2378">
        <v>1</v>
      </c>
      <c r="D9" s="2379">
        <v>0.77999293804168701</v>
      </c>
      <c r="E9" s="2">
        <f>D9-D8</f>
        <v>1.229242354631424</v>
      </c>
      <c r="F9" s="623">
        <f>AVERAGE(E9:E17)</f>
        <v>0.34625349111027187</v>
      </c>
      <c r="G9" s="623">
        <f>AVERAGE(E9:E21)</f>
        <v>1.3118861386409173</v>
      </c>
      <c r="H9" s="1">
        <v>37.509259999999998</v>
      </c>
      <c r="I9" s="1">
        <f>H9-D9</f>
        <v>36.729267061958311</v>
      </c>
      <c r="J9" s="1">
        <v>17.997861781683717</v>
      </c>
      <c r="K9" s="1">
        <f>AVERAGE(J9:J17)</f>
        <v>18.754749293131528</v>
      </c>
      <c r="L9" s="11">
        <f>F9/K9</f>
        <v>1.8462176470526257E-2</v>
      </c>
      <c r="M9">
        <v>2008</v>
      </c>
      <c r="O9" s="1">
        <f>AVERAGE(D9:D11)</f>
        <v>-0.81393351157506311</v>
      </c>
      <c r="P9" s="1">
        <f>AVERAGE(J9:J11)</f>
        <v>17.974961113519779</v>
      </c>
      <c r="Q9" s="17">
        <f>O9/P9</f>
        <v>-4.5281517241384572E-2</v>
      </c>
    </row>
    <row xmlns:x14ac="http://schemas.microsoft.com/office/spreadsheetml/2009/9/ac" r="10" x14ac:dyDescent="0.3">
      <c r="A10" s="2380" t="s">
        <v>22</v>
      </c>
      <c r="B10" s="2381">
        <v>2</v>
      </c>
      <c r="C10" s="2382">
        <v>1</v>
      </c>
      <c r="D10" s="2383">
        <v>0.29531949758529663</v>
      </c>
      <c r="E10" s="2">
        <f t="shared" ref="E10:E21" si="0">D10-D9</f>
        <v>-0.48467344045639038</v>
      </c>
      <c r="F10" s="623"/>
      <c r="G10" s="623"/>
      <c r="H10" s="1">
        <v>34.620669999999997</v>
      </c>
      <c r="I10" s="1">
        <f t="shared" ref="I10:I21" si="1">H10-D10</f>
        <v>34.3253505024147</v>
      </c>
      <c r="J10" s="1">
        <v>18.045049583213899</v>
      </c>
      <c r="L10" s="11"/>
      <c r="M10">
        <v>2009</v>
      </c>
    </row>
    <row xmlns:x14ac="http://schemas.microsoft.com/office/spreadsheetml/2009/9/ac" r="11" x14ac:dyDescent="0.3">
      <c r="A11" s="2384" t="s">
        <v>23</v>
      </c>
      <c r="B11" s="2385">
        <v>3</v>
      </c>
      <c r="C11" s="2386">
        <v>1</v>
      </c>
      <c r="D11" s="2387">
        <v>-3.5171129703521729</v>
      </c>
      <c r="E11" s="2">
        <f t="shared" si="0"/>
        <v>-3.8124324679374695</v>
      </c>
      <c r="F11" s="623"/>
      <c r="G11" s="623"/>
      <c r="H11" s="1">
        <v>34.811084000000001</v>
      </c>
      <c r="I11" s="1">
        <f t="shared" si="1"/>
        <v>38.328196970352174</v>
      </c>
      <c r="J11" s="1">
        <v>17.881971975661941</v>
      </c>
      <c r="L11" s="11"/>
      <c r="M11">
        <v>2010</v>
      </c>
    </row>
    <row xmlns:x14ac="http://schemas.microsoft.com/office/spreadsheetml/2009/9/ac" r="12" x14ac:dyDescent="0.3">
      <c r="A12" s="2388" t="s">
        <v>24</v>
      </c>
      <c r="B12" s="2389">
        <v>4</v>
      </c>
      <c r="C12" s="2390">
        <v>1</v>
      </c>
      <c r="D12" s="2391">
        <v>-2.8636744022369385</v>
      </c>
      <c r="E12" s="2">
        <f t="shared" si="0"/>
        <v>0.65343856811523438</v>
      </c>
      <c r="F12" s="623"/>
      <c r="G12" s="623"/>
      <c r="H12" s="1">
        <v>34.265852000000002</v>
      </c>
      <c r="I12" s="1">
        <f t="shared" si="1"/>
        <v>37.129526402236941</v>
      </c>
      <c r="J12" s="1">
        <v>19.50146889914755</v>
      </c>
      <c r="L12" s="11"/>
      <c r="M12">
        <v>2011</v>
      </c>
    </row>
    <row xmlns:x14ac="http://schemas.microsoft.com/office/spreadsheetml/2009/9/ac" r="13" x14ac:dyDescent="0.3">
      <c r="A13" s="2392" t="s">
        <v>25</v>
      </c>
      <c r="B13" s="2393">
        <v>5</v>
      </c>
      <c r="C13" s="2394">
        <v>1</v>
      </c>
      <c r="D13" s="2395">
        <v>-2.5237815380096436</v>
      </c>
      <c r="E13" s="2">
        <f t="shared" si="0"/>
        <v>0.33989286422729492</v>
      </c>
      <c r="F13" s="623"/>
      <c r="G13" s="623"/>
      <c r="H13" s="1">
        <v>35.945092000000002</v>
      </c>
      <c r="I13" s="1">
        <f t="shared" si="1"/>
        <v>38.468873538009646</v>
      </c>
      <c r="J13" s="1">
        <v>19.207362777192429</v>
      </c>
      <c r="L13" s="11"/>
      <c r="M13">
        <v>2012</v>
      </c>
    </row>
    <row xmlns:x14ac="http://schemas.microsoft.com/office/spreadsheetml/2009/9/ac" r="14" x14ac:dyDescent="0.3">
      <c r="A14" s="2396" t="s">
        <v>26</v>
      </c>
      <c r="B14" s="2397">
        <v>6</v>
      </c>
      <c r="C14" s="2398">
        <v>1</v>
      </c>
      <c r="D14" s="2399">
        <v>0.30585229396820068</v>
      </c>
      <c r="E14" s="2">
        <f t="shared" si="0"/>
        <v>2.8296338319778442</v>
      </c>
      <c r="F14" s="623"/>
      <c r="G14" s="623"/>
      <c r="H14" s="1">
        <v>35.241003999999997</v>
      </c>
      <c r="I14" s="1">
        <f t="shared" si="1"/>
        <v>34.935151706031796</v>
      </c>
      <c r="J14" s="1">
        <v>19.131360414789054</v>
      </c>
      <c r="L14" s="11"/>
      <c r="M14">
        <v>2013</v>
      </c>
    </row>
    <row xmlns:x14ac="http://schemas.microsoft.com/office/spreadsheetml/2009/9/ac" r="15" x14ac:dyDescent="0.3">
      <c r="A15" s="2400" t="s">
        <v>27</v>
      </c>
      <c r="B15" s="2401">
        <v>7</v>
      </c>
      <c r="C15" s="2402">
        <v>1</v>
      </c>
      <c r="D15" s="2403">
        <v>1.5697817802429199</v>
      </c>
      <c r="E15" s="2">
        <f t="shared" si="0"/>
        <v>1.2639294862747192</v>
      </c>
      <c r="F15" s="623"/>
      <c r="G15" s="623"/>
      <c r="H15" s="1">
        <v>35.438929999999999</v>
      </c>
      <c r="I15" s="1">
        <f t="shared" si="1"/>
        <v>33.869148219757079</v>
      </c>
      <c r="J15" s="1">
        <v>18.375815311687021</v>
      </c>
      <c r="L15" s="11"/>
      <c r="M15">
        <v>2014</v>
      </c>
    </row>
    <row xmlns:x14ac="http://schemas.microsoft.com/office/spreadsheetml/2009/9/ac" r="16" x14ac:dyDescent="0.3">
      <c r="A16" s="2404" t="s">
        <v>28</v>
      </c>
      <c r="B16" s="2405">
        <v>8</v>
      </c>
      <c r="C16" s="2406">
        <v>1</v>
      </c>
      <c r="D16" s="2407">
        <v>3.9378829002380371</v>
      </c>
      <c r="E16" s="2">
        <f t="shared" si="0"/>
        <v>2.3681011199951172</v>
      </c>
      <c r="F16" s="623"/>
      <c r="G16" s="623"/>
      <c r="H16" s="1">
        <v>35.813108</v>
      </c>
      <c r="I16" s="1">
        <f t="shared" si="1"/>
        <v>31.875225099761963</v>
      </c>
      <c r="J16" s="1">
        <v>18.852989800217767</v>
      </c>
      <c r="L16" s="11"/>
      <c r="M16">
        <v>2015</v>
      </c>
    </row>
    <row xmlns:x14ac="http://schemas.microsoft.com/office/spreadsheetml/2009/9/ac" r="17" x14ac:dyDescent="0.3">
      <c r="A17" s="2408" t="s">
        <v>29</v>
      </c>
      <c r="B17" s="2409">
        <v>9</v>
      </c>
      <c r="C17" s="2410">
        <v>1</v>
      </c>
      <c r="D17" s="2411">
        <v>2.66703200340271</v>
      </c>
      <c r="E17" s="2">
        <f t="shared" si="0"/>
        <v>-1.2708508968353271</v>
      </c>
      <c r="F17" s="623"/>
      <c r="G17" s="623"/>
      <c r="H17" s="1">
        <v>34.152636000000001</v>
      </c>
      <c r="I17" s="1">
        <f t="shared" si="1"/>
        <v>31.485603996597291</v>
      </c>
      <c r="J17" s="1">
        <v>19.798863094591169</v>
      </c>
      <c r="L17" s="11"/>
      <c r="M17">
        <v>2016</v>
      </c>
    </row>
    <row xmlns:x14ac="http://schemas.microsoft.com/office/spreadsheetml/2009/9/ac" r="18" x14ac:dyDescent="0.3">
      <c r="A18" s="2412" t="s">
        <v>30</v>
      </c>
      <c r="B18" s="2413">
        <v>10</v>
      </c>
      <c r="C18" s="2414">
        <v>1</v>
      </c>
      <c r="D18" s="2415">
        <v>6.1825733184814453</v>
      </c>
      <c r="E18" s="2">
        <f t="shared" si="0"/>
        <v>3.5155413150787354</v>
      </c>
      <c r="F18" s="623">
        <f>AVERAGE(E18:E21)</f>
        <v>3.4845595955848694</v>
      </c>
      <c r="G18" s="623"/>
      <c r="H18" s="1">
        <v>35.688124000000002</v>
      </c>
      <c r="I18" s="1">
        <f t="shared" si="1"/>
        <v>29.505550681518557</v>
      </c>
      <c r="J18" s="1">
        <v>19.49933373669262</v>
      </c>
      <c r="K18" s="1">
        <f>AVERAGE(J18:J21)</f>
        <v>20.227435958422856</v>
      </c>
      <c r="L18" s="11">
        <f>F18/K18</f>
        <v>0.17226897184335777</v>
      </c>
      <c r="M18">
        <v>2017</v>
      </c>
    </row>
    <row xmlns:x14ac="http://schemas.microsoft.com/office/spreadsheetml/2009/9/ac" r="19" x14ac:dyDescent="0.3">
      <c r="A19" s="2416" t="s">
        <v>31</v>
      </c>
      <c r="B19" s="2417">
        <v>11</v>
      </c>
      <c r="C19" s="2418">
        <v>1</v>
      </c>
      <c r="D19" s="2419">
        <v>7.2881898880004883</v>
      </c>
      <c r="E19" s="2">
        <f t="shared" si="0"/>
        <v>1.105616569519043</v>
      </c>
      <c r="F19" s="623"/>
      <c r="G19" s="623"/>
      <c r="H19" s="1">
        <v>35.704540000000001</v>
      </c>
      <c r="I19" s="1">
        <f t="shared" si="1"/>
        <v>28.416350111999513</v>
      </c>
      <c r="J19" s="1">
        <v>20.093324707506735</v>
      </c>
      <c r="L19" s="12"/>
      <c r="M19">
        <v>2018</v>
      </c>
    </row>
    <row xmlns:x14ac="http://schemas.microsoft.com/office/spreadsheetml/2009/9/ac" r="20" x14ac:dyDescent="0.3">
      <c r="A20" s="2420" t="s">
        <v>32</v>
      </c>
      <c r="B20" s="2421">
        <v>12</v>
      </c>
      <c r="C20" s="2422">
        <v>1</v>
      </c>
      <c r="D20" s="2423">
        <v>10.333045959472656</v>
      </c>
      <c r="E20" s="2">
        <f t="shared" si="0"/>
        <v>3.044856071472168</v>
      </c>
      <c r="F20" s="623"/>
      <c r="G20" s="623"/>
      <c r="H20" s="1">
        <v>37.121029999999998</v>
      </c>
      <c r="I20" s="1">
        <f t="shared" si="1"/>
        <v>26.787984040527341</v>
      </c>
      <c r="J20" s="1">
        <v>20.348138384310698</v>
      </c>
      <c r="L20" s="12"/>
      <c r="M20">
        <v>2019</v>
      </c>
    </row>
    <row xmlns:x14ac="http://schemas.microsoft.com/office/spreadsheetml/2009/9/ac" r="21" x14ac:dyDescent="0.3">
      <c r="A21" s="2424" t="s">
        <v>33</v>
      </c>
      <c r="B21" s="2425">
        <v>13</v>
      </c>
      <c r="C21" s="2426">
        <v>1</v>
      </c>
      <c r="D21" s="2427">
        <v>16.605270385742188</v>
      </c>
      <c r="E21" s="2">
        <f t="shared" si="0"/>
        <v>6.2722244262695313</v>
      </c>
      <c r="F21" s="623"/>
      <c r="G21" s="623"/>
      <c r="H21" s="1">
        <v>34.45675</v>
      </c>
      <c r="I21" s="1">
        <f t="shared" si="1"/>
        <v>17.851479614257812</v>
      </c>
      <c r="J21" s="1">
        <v>20.968947005181732</v>
      </c>
      <c r="L21" s="12"/>
      <c r="M21">
        <v>2020</v>
      </c>
    </row>
    <row xmlns:x14ac="http://schemas.microsoft.com/office/spreadsheetml/2009/9/ac" r="22" x14ac:dyDescent="0.3">
      <c r="A22" s="5" t="s">
        <v>45</v>
      </c>
      <c r="D22" s="4">
        <f>AVERAGE(D9:D21)</f>
        <v>3.1584901580443749</v>
      </c>
      <c r="G22" s="4">
        <f>G9</f>
        <v>1.3118861386409173</v>
      </c>
      <c r="H22" s="4">
        <f>AVERAGE(H9:H21)</f>
        <v>35.443698461538467</v>
      </c>
      <c r="I22" s="4">
        <f>AVERAGE(I9:I21)</f>
        <v>32.285208303494088</v>
      </c>
      <c r="J22" s="4">
        <f>AVERAGE(J9:J21)</f>
        <v>19.207883651682707</v>
      </c>
      <c r="L22" s="12"/>
    </row>
    <row xmlns:x14ac="http://schemas.microsoft.com/office/spreadsheetml/2009/9/ac" r="23" x14ac:dyDescent="0.3">
      <c r="A23" s="6" t="s">
        <v>46</v>
      </c>
      <c r="D23" s="10">
        <f>D22/J22</f>
        <v>0.16443717669893712</v>
      </c>
      <c r="E23" s="7"/>
      <c r="F23" s="7"/>
      <c r="G23" s="10">
        <f>G22/J22</f>
        <v>6.8299358869033419E-2</v>
      </c>
    </row>
  </sheetData>
  <mergeCells count="3">
    <mergeCell ref="F9:F17"/>
    <mergeCell ref="F18:F21"/>
    <mergeCell ref="G9:G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3985-E772-41A1-A098-1ACDEC6BD4AD}">
  <dimension ref="A1:K7"/>
  <sheetViews>
    <sheetView workbookViewId="0">
      <selection activeCell="K2" sqref="K2:K7"/>
    </sheetView>
  </sheetViews>
  <sheetFormatPr xmlns:x14ac="http://schemas.microsoft.com/office/spreadsheetml/2009/9/ac" defaultRowHeight="14.4" x14ac:dyDescent="0.3"/>
  <cols>
    <col min="1" max="1" width="18.21875" customWidth="true"/>
    <col min="10" max="10" width="9.109375"/>
    <col min="11" max="11" width="12.6640625" bestFit="true" customWidth="true"/>
  </cols>
  <sheetData>
    <row xmlns:x14ac="http://schemas.microsoft.com/office/spreadsheetml/2009/9/ac" r="1" x14ac:dyDescent="0.3">
      <c r="A1" s="1954"/>
      <c r="B1" s="1955" t="s">
        <v>6</v>
      </c>
      <c r="C1" s="1956" t="s">
        <v>7</v>
      </c>
      <c r="D1" s="1957" t="s">
        <v>8</v>
      </c>
      <c r="E1" s="1958" t="s">
        <v>9</v>
      </c>
      <c r="F1" s="1959" t="s">
        <v>10</v>
      </c>
      <c r="G1" s="1960" t="s">
        <v>11</v>
      </c>
      <c r="H1" s="1961" t="s">
        <v>12</v>
      </c>
      <c r="I1" s="1962" t="s">
        <v>13</v>
      </c>
    </row>
    <row xmlns:x14ac="http://schemas.microsoft.com/office/spreadsheetml/2009/9/ac" r="2" x14ac:dyDescent="0.3">
      <c r="A2" s="1963" t="s">
        <v>0</v>
      </c>
      <c r="B2" s="1964">
        <v>22.84507473309835</v>
      </c>
      <c r="C2" s="1965">
        <v>6</v>
      </c>
      <c r="D2" s="1966">
        <v>18.172197925335549</v>
      </c>
      <c r="E2" s="1967">
        <v>-8.6715049743652344</v>
      </c>
      <c r="F2" s="1968">
        <v>55.114700317382813</v>
      </c>
      <c r="G2" s="1969">
        <v>0.20899999999999999</v>
      </c>
      <c r="H2" s="1970"/>
      <c r="I2" s="1971"/>
      <c r="J2" s="1">
        <f>'South Korea_year'!$J$23</f>
        <v>567.95327060829129</v>
      </c>
      <c r="K2" s="17">
        <f>B2/J2</f>
        <v>4.0223511185402169E-2</v>
      </c>
    </row>
    <row xmlns:x14ac="http://schemas.microsoft.com/office/spreadsheetml/2009/9/ac" r="3" x14ac:dyDescent="0.3">
      <c r="A3" s="1972" t="s">
        <v>1</v>
      </c>
      <c r="B3" s="1973">
        <v>15.235880295435591</v>
      </c>
      <c r="C3" s="1974">
        <v>6</v>
      </c>
      <c r="D3" s="1975">
        <v>14.70430964717074</v>
      </c>
      <c r="E3" s="1976">
        <v>-11.271463394165041</v>
      </c>
      <c r="F3" s="1977">
        <v>41.124343872070313</v>
      </c>
      <c r="G3" s="1978">
        <v>0.29999999999999999</v>
      </c>
      <c r="H3" s="1979">
        <v>0.1457923352718353</v>
      </c>
      <c r="I3" s="1980">
        <v>1329.591552734375</v>
      </c>
      <c r="J3" s="1">
        <f>'South Korea_year'!$J$23</f>
        <v>567.95327060829129</v>
      </c>
      <c r="K3" s="17">
        <f t="shared" ref="K3:K7" si="0">B3/J3</f>
        <v>2.6825939886071268E-2</v>
      </c>
    </row>
    <row xmlns:x14ac="http://schemas.microsoft.com/office/spreadsheetml/2009/9/ac" r="4" x14ac:dyDescent="0.3">
      <c r="A4" s="1981" t="s">
        <v>2</v>
      </c>
      <c r="B4" s="1982">
        <v>11.72634903589884</v>
      </c>
      <c r="C4" s="1983">
        <v>6</v>
      </c>
      <c r="D4" s="1984">
        <v>22.52332020096048</v>
      </c>
      <c r="E4" s="1985">
        <v>-11.50850200653076</v>
      </c>
      <c r="F4" s="1986">
        <v>79.668746948242188</v>
      </c>
      <c r="G4" s="1987">
        <v>0.60299999999999998</v>
      </c>
      <c r="H4" s="1988"/>
      <c r="I4" s="1989"/>
      <c r="J4" s="1">
        <f>'South Korea_year'!$J$23</f>
        <v>567.95327060829129</v>
      </c>
      <c r="K4" s="17">
        <f t="shared" si="0"/>
        <v>2.0646679300463655E-2</v>
      </c>
    </row>
    <row xmlns:x14ac="http://schemas.microsoft.com/office/spreadsheetml/2009/9/ac" r="5" x14ac:dyDescent="0.3">
      <c r="A5" s="1990" t="s">
        <v>3</v>
      </c>
      <c r="B5" s="1991">
        <v>4.9240387678146362</v>
      </c>
      <c r="C5" s="1992">
        <v>6</v>
      </c>
      <c r="D5" s="1993">
        <v>20.004666134206431</v>
      </c>
      <c r="E5" s="1994">
        <v>-14.816426277160639</v>
      </c>
      <c r="F5" s="1995">
        <v>57.68792724609375</v>
      </c>
      <c r="G5" s="1996">
        <v>0.80600000000000005</v>
      </c>
      <c r="H5" s="1997">
        <v>0.14137411117553711</v>
      </c>
      <c r="I5" s="1998">
        <v>1346.04931640625</v>
      </c>
      <c r="J5" s="1">
        <f>'South Korea_year'!$J$23</f>
        <v>567.95327060829129</v>
      </c>
      <c r="K5" s="17">
        <f t="shared" si="0"/>
        <v>8.6697956022700161E-3</v>
      </c>
    </row>
    <row xmlns:x14ac="http://schemas.microsoft.com/office/spreadsheetml/2009/9/ac" r="6" x14ac:dyDescent="0.3">
      <c r="A6" s="1999" t="s">
        <v>4</v>
      </c>
      <c r="B6" s="2000">
        <v>27.664614121119179</v>
      </c>
      <c r="C6" s="2001">
        <v>6</v>
      </c>
      <c r="D6" s="2002">
        <v>27.403086388714868</v>
      </c>
      <c r="E6" s="2003">
        <v>-14.88132858276367</v>
      </c>
      <c r="F6" s="2004">
        <v>87.742660522460938</v>
      </c>
      <c r="G6" s="2005">
        <v>0.313</v>
      </c>
      <c r="H6" s="2006"/>
      <c r="I6" s="2007"/>
      <c r="J6" s="1">
        <f>'South Korea_year'!$J$23</f>
        <v>567.95327060829129</v>
      </c>
      <c r="K6" s="17">
        <f t="shared" si="0"/>
        <v>4.8709313869237388E-2</v>
      </c>
    </row>
    <row xmlns:x14ac="http://schemas.microsoft.com/office/spreadsheetml/2009/9/ac" r="7" x14ac:dyDescent="0.3">
      <c r="A7" s="2008" t="s">
        <v>5</v>
      </c>
      <c r="B7" s="2009">
        <v>13.76934117078781</v>
      </c>
      <c r="C7" s="2010">
        <v>6</v>
      </c>
      <c r="D7" s="2011">
        <v>23.658201086318531</v>
      </c>
      <c r="E7" s="2012">
        <v>-15.613046646118161</v>
      </c>
      <c r="F7" s="2013">
        <v>73.311233520507813</v>
      </c>
      <c r="G7" s="2014">
        <v>0.56100000000000006</v>
      </c>
      <c r="H7" s="2015">
        <v>0.11320676654577259</v>
      </c>
      <c r="I7" s="2016">
        <v>1270.086791992188</v>
      </c>
      <c r="J7" s="4">
        <f>'South Korea_year'!$J$23</f>
        <v>567.95327060829129</v>
      </c>
      <c r="K7" s="22">
        <f t="shared" si="0"/>
        <v>2.4243792374046058E-2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4A6B-8EEA-4CC4-A32A-42B96C288457}">
  <dimension ref="A1:Q24"/>
  <sheetViews>
    <sheetView tabSelected="true" topLeftCell="A13" workbookViewId="0">
      <selection activeCell="P17" sqref="P17"/>
    </sheetView>
  </sheetViews>
  <sheetFormatPr xmlns:x14ac="http://schemas.microsoft.com/office/spreadsheetml/2009/9/ac" defaultRowHeight="14.4" x14ac:dyDescent="0.3"/>
  <cols>
    <col min="2" max="3" width="9.109375" style="3"/>
    <col min="8" max="8" width="9.109375" style="1"/>
    <col min="10" max="11" width="9.21875" bestFit="true" customWidth="true"/>
    <col min="12" max="12" width="9.109375" style="9"/>
  </cols>
  <sheetData>
    <row xmlns:x14ac="http://schemas.microsoft.com/office/spreadsheetml/2009/9/ac" r="1" x14ac:dyDescent="0.3">
      <c r="A1" s="2256"/>
      <c r="B1" s="2257" t="s">
        <v>35</v>
      </c>
      <c r="C1" s="2258" t="s">
        <v>36</v>
      </c>
      <c r="D1" s="2259" t="s">
        <v>37</v>
      </c>
      <c r="E1" t="s">
        <v>38</v>
      </c>
      <c r="F1" t="s">
        <v>39</v>
      </c>
      <c r="G1" t="s">
        <v>40</v>
      </c>
      <c r="H1" s="1" t="s">
        <v>41</v>
      </c>
      <c r="I1" t="s">
        <v>42</v>
      </c>
      <c r="J1" t="s">
        <v>43</v>
      </c>
      <c r="K1" t="s">
        <v>47</v>
      </c>
      <c r="L1" s="9" t="s">
        <v>48</v>
      </c>
      <c r="M1" t="s">
        <v>44</v>
      </c>
    </row>
    <row xmlns:x14ac="http://schemas.microsoft.com/office/spreadsheetml/2009/9/ac" r="2" x14ac:dyDescent="0.3">
      <c r="A2" s="2260" t="s">
        <v>14</v>
      </c>
      <c r="B2" s="2261">
        <v>-14</v>
      </c>
      <c r="C2" s="2262">
        <v>1</v>
      </c>
      <c r="D2" s="2263">
        <v>-1.3118013143539429</v>
      </c>
      <c r="H2" s="1"/>
      <c r="M2">
        <v>2000</v>
      </c>
    </row>
    <row xmlns:x14ac="http://schemas.microsoft.com/office/spreadsheetml/2009/9/ac" r="3" x14ac:dyDescent="0.3">
      <c r="A3" s="2264" t="s">
        <v>15</v>
      </c>
      <c r="B3" s="2265">
        <v>-13</v>
      </c>
      <c r="C3" s="2266">
        <v>1</v>
      </c>
      <c r="D3" s="2267">
        <v>0.95873737335205078</v>
      </c>
      <c r="H3" s="1"/>
      <c r="M3">
        <v>2001</v>
      </c>
    </row>
    <row xmlns:x14ac="http://schemas.microsoft.com/office/spreadsheetml/2009/9/ac" r="4" x14ac:dyDescent="0.3">
      <c r="A4" s="2268" t="s">
        <v>16</v>
      </c>
      <c r="B4" s="2269">
        <v>-12</v>
      </c>
      <c r="C4" s="2270">
        <v>1</v>
      </c>
      <c r="D4" s="2271">
        <v>1.3843567371368408</v>
      </c>
      <c r="H4" s="1"/>
      <c r="M4">
        <v>2002</v>
      </c>
    </row>
    <row xmlns:x14ac="http://schemas.microsoft.com/office/spreadsheetml/2009/9/ac" r="5" x14ac:dyDescent="0.3">
      <c r="A5" s="2272" t="s">
        <v>17</v>
      </c>
      <c r="B5" s="2273">
        <v>-11</v>
      </c>
      <c r="C5" s="2274">
        <v>1</v>
      </c>
      <c r="D5" s="2275">
        <v>-0.35287085175514221</v>
      </c>
      <c r="H5" s="1"/>
      <c r="M5">
        <v>2003</v>
      </c>
    </row>
    <row xmlns:x14ac="http://schemas.microsoft.com/office/spreadsheetml/2009/9/ac" r="6" x14ac:dyDescent="0.3">
      <c r="A6" s="2276" t="s">
        <v>18</v>
      </c>
      <c r="B6" s="2277">
        <v>-10</v>
      </c>
      <c r="C6" s="2278">
        <v>1</v>
      </c>
      <c r="D6" s="2279">
        <v>-2.5044682025909424</v>
      </c>
      <c r="H6" s="1"/>
      <c r="M6">
        <v>2004</v>
      </c>
    </row>
    <row xmlns:x14ac="http://schemas.microsoft.com/office/spreadsheetml/2009/9/ac" r="7" x14ac:dyDescent="0.3">
      <c r="A7" s="2280" t="s">
        <v>19</v>
      </c>
      <c r="B7" s="2281">
        <v>-9</v>
      </c>
      <c r="C7" s="2282">
        <v>1</v>
      </c>
      <c r="D7" s="2283">
        <v>-3.7435598373413086</v>
      </c>
      <c r="H7" s="1"/>
      <c r="M7">
        <v>2005</v>
      </c>
    </row>
    <row xmlns:x14ac="http://schemas.microsoft.com/office/spreadsheetml/2009/9/ac" r="8" x14ac:dyDescent="0.3">
      <c r="A8" s="2284" t="s">
        <v>20</v>
      </c>
      <c r="B8" s="2285">
        <v>-8</v>
      </c>
      <c r="C8" s="2286">
        <v>1</v>
      </c>
      <c r="D8" s="2287">
        <v>-5.7959756851196289</v>
      </c>
      <c r="H8" s="1"/>
      <c r="M8">
        <v>2006</v>
      </c>
    </row>
    <row xmlns:x14ac="http://schemas.microsoft.com/office/spreadsheetml/2009/9/ac" r="9" x14ac:dyDescent="0.3">
      <c r="A9" s="2288" t="s">
        <v>21</v>
      </c>
      <c r="B9" s="2289">
        <v>-7</v>
      </c>
      <c r="C9" s="2290">
        <v>1</v>
      </c>
      <c r="D9" s="2291">
        <v>-4.3457159996032715</v>
      </c>
      <c r="H9" s="1"/>
      <c r="M9">
        <v>2007</v>
      </c>
    </row>
    <row xmlns:x14ac="http://schemas.microsoft.com/office/spreadsheetml/2009/9/ac" r="10" x14ac:dyDescent="0.3">
      <c r="A10" s="2292" t="s">
        <v>22</v>
      </c>
      <c r="B10" s="2293">
        <v>-6</v>
      </c>
      <c r="C10" s="2294">
        <v>1</v>
      </c>
      <c r="D10" s="2295">
        <v>-1.5891203880310059</v>
      </c>
      <c r="H10" s="1"/>
      <c r="M10">
        <v>2008</v>
      </c>
    </row>
    <row xmlns:x14ac="http://schemas.microsoft.com/office/spreadsheetml/2009/9/ac" r="11" x14ac:dyDescent="0.3">
      <c r="A11" s="2296" t="s">
        <v>23</v>
      </c>
      <c r="B11" s="2297">
        <v>-5</v>
      </c>
      <c r="C11" s="2298">
        <v>1</v>
      </c>
      <c r="D11" s="2299">
        <v>-2.4634358882904053</v>
      </c>
      <c r="H11" s="1"/>
      <c r="M11">
        <v>2009</v>
      </c>
    </row>
    <row xmlns:x14ac="http://schemas.microsoft.com/office/spreadsheetml/2009/9/ac" r="12" x14ac:dyDescent="0.3">
      <c r="A12" s="2300" t="s">
        <v>24</v>
      </c>
      <c r="B12" s="2301">
        <v>-4</v>
      </c>
      <c r="C12" s="2302">
        <v>1</v>
      </c>
      <c r="D12" s="2303">
        <v>8.3992071151733399</v>
      </c>
      <c r="H12" s="1"/>
      <c r="M12">
        <v>2010</v>
      </c>
    </row>
    <row xmlns:x14ac="http://schemas.microsoft.com/office/spreadsheetml/2009/9/ac" r="13" x14ac:dyDescent="0.3">
      <c r="A13" s="2304" t="s">
        <v>25</v>
      </c>
      <c r="B13" s="2305">
        <v>-3</v>
      </c>
      <c r="C13" s="2306">
        <v>1</v>
      </c>
      <c r="D13" s="2307">
        <v>8.7363319396972656</v>
      </c>
      <c r="H13" s="1"/>
      <c r="M13">
        <v>2011</v>
      </c>
    </row>
    <row xmlns:x14ac="http://schemas.microsoft.com/office/spreadsheetml/2009/9/ac" r="14" x14ac:dyDescent="0.3">
      <c r="A14" s="2308" t="s">
        <v>26</v>
      </c>
      <c r="B14" s="2309">
        <v>-2</v>
      </c>
      <c r="C14" s="2310">
        <v>1</v>
      </c>
      <c r="D14" s="2311">
        <v>2.0673036575317383</v>
      </c>
      <c r="H14" s="1"/>
      <c r="M14">
        <v>2012</v>
      </c>
    </row>
    <row xmlns:x14ac="http://schemas.microsoft.com/office/spreadsheetml/2009/9/ac" r="15" x14ac:dyDescent="0.3">
      <c r="A15" s="2312" t="s">
        <v>27</v>
      </c>
      <c r="B15" s="2313">
        <v>-1</v>
      </c>
      <c r="C15" s="2314">
        <v>1</v>
      </c>
      <c r="D15" s="2315">
        <v>0.1086813285946846</v>
      </c>
      <c r="H15" s="1"/>
      <c r="M15">
        <v>2013</v>
      </c>
    </row>
    <row xmlns:x14ac="http://schemas.microsoft.com/office/spreadsheetml/2009/9/ac" r="16" x14ac:dyDescent="0.3">
      <c r="A16" s="2316" t="s">
        <v>28</v>
      </c>
      <c r="B16" s="2317">
        <v>0</v>
      </c>
      <c r="C16" s="2318">
        <v>1</v>
      </c>
      <c r="D16" s="2319">
        <v>0.29969850182533264</v>
      </c>
      <c r="H16" s="1"/>
      <c r="M16">
        <v>2014</v>
      </c>
    </row>
    <row xmlns:x14ac="http://schemas.microsoft.com/office/spreadsheetml/2009/9/ac" r="17" x14ac:dyDescent="0.3">
      <c r="A17" s="2320" t="s">
        <v>29</v>
      </c>
      <c r="B17" s="2321">
        <v>1</v>
      </c>
      <c r="C17" s="2322">
        <v>1</v>
      </c>
      <c r="D17" s="2323">
        <v>2.4029257297515869</v>
      </c>
      <c r="E17" s="2">
        <f>D17-D16</f>
        <v>2.1032272279262543</v>
      </c>
      <c r="F17" s="623">
        <f>AVERAGE(E17:E19)</f>
        <v>7.4516275227069855</v>
      </c>
      <c r="G17" s="623">
        <f>AVERAGE(E17:E22)</f>
        <v>-1.3408222446839015</v>
      </c>
      <c r="H17" s="1">
        <v>634.17729999999995</v>
      </c>
      <c r="I17" s="1">
        <f>H17-D17</f>
        <v>631.77437427024836</v>
      </c>
      <c r="J17" s="1">
        <v>548.7533139611038</v>
      </c>
      <c r="K17" s="626">
        <f>AVERAGE(J17:J19)</f>
        <v>562.82492537720805</v>
      </c>
      <c r="L17" s="625">
        <f>F17/K17</f>
        <v>1.3239689975906571E-2</v>
      </c>
      <c r="M17">
        <v>2015</v>
      </c>
      <c r="O17" s="1">
        <f>AVERAGE(D17:D19)</f>
        <v>8.8426300287246704</v>
      </c>
      <c r="P17" s="1">
        <f>AVERAGE(J17:J19)</f>
        <v>562.82492537720805</v>
      </c>
      <c r="Q17" s="17">
        <f>O17/P17</f>
        <v>1.5711155689841376E-2</v>
      </c>
    </row>
    <row xmlns:x14ac="http://schemas.microsoft.com/office/spreadsheetml/2009/9/ac" r="18" x14ac:dyDescent="0.3">
      <c r="A18" s="2324" t="s">
        <v>30</v>
      </c>
      <c r="B18" s="2325">
        <v>2</v>
      </c>
      <c r="C18" s="2326">
        <v>1</v>
      </c>
      <c r="D18" s="2327">
        <v>1.4703832864761353</v>
      </c>
      <c r="E18" s="2">
        <f t="shared" ref="E18:E22" si="0">D18-D17</f>
        <v>-0.93254244327545166</v>
      </c>
      <c r="F18" s="623"/>
      <c r="G18" s="623"/>
      <c r="H18" s="1">
        <v>637.91404999999998</v>
      </c>
      <c r="I18" s="1">
        <f t="shared" ref="I18:I22" si="1">H18-D18</f>
        <v>636.44366671352384</v>
      </c>
      <c r="J18" s="1">
        <v>564.5537720401984</v>
      </c>
      <c r="K18" s="626"/>
      <c r="L18" s="625"/>
      <c r="M18">
        <v>2016</v>
      </c>
    </row>
    <row xmlns:x14ac="http://schemas.microsoft.com/office/spreadsheetml/2009/9/ac" r="19" x14ac:dyDescent="0.3">
      <c r="A19" s="2328" t="s">
        <v>31</v>
      </c>
      <c r="B19" s="2329">
        <v>3</v>
      </c>
      <c r="C19" s="2330">
        <v>1</v>
      </c>
      <c r="D19" s="2331">
        <v>22.654581069946289</v>
      </c>
      <c r="E19" s="2">
        <f t="shared" si="0"/>
        <v>21.184197783470154</v>
      </c>
      <c r="F19" s="623"/>
      <c r="G19" s="623"/>
      <c r="H19" s="1">
        <v>654.53729999999996</v>
      </c>
      <c r="I19" s="1">
        <f t="shared" si="1"/>
        <v>631.88271893005367</v>
      </c>
      <c r="J19" s="1">
        <v>575.16769013032194</v>
      </c>
      <c r="K19" s="626"/>
      <c r="L19" s="625"/>
      <c r="M19">
        <v>2017</v>
      </c>
    </row>
    <row xmlns:x14ac="http://schemas.microsoft.com/office/spreadsheetml/2009/9/ac" r="20" x14ac:dyDescent="0.3">
      <c r="A20" s="2332" t="s">
        <v>32</v>
      </c>
      <c r="B20" s="2333">
        <v>4</v>
      </c>
      <c r="C20" s="2334">
        <v>1</v>
      </c>
      <c r="D20" s="2335">
        <v>47.672916412353516</v>
      </c>
      <c r="E20" s="2">
        <f t="shared" si="0"/>
        <v>25.018335342407227</v>
      </c>
      <c r="F20" s="623">
        <f>AVERAGE(E20:E22)</f>
        <v>-10.133272012074789</v>
      </c>
      <c r="G20" s="623"/>
      <c r="H20" s="1">
        <v>670.16869999999995</v>
      </c>
      <c r="I20" s="1">
        <f t="shared" si="1"/>
        <v>622.49578358764643</v>
      </c>
      <c r="J20" s="1">
        <v>568.72793054611884</v>
      </c>
      <c r="K20" s="626">
        <f>AVERAGE(J20:J22)</f>
        <v>573.08161583937465</v>
      </c>
      <c r="L20" s="625">
        <f>F20/K20</f>
        <v>-1.7682074824949504E-2</v>
      </c>
      <c r="M20">
        <v>2018</v>
      </c>
    </row>
    <row xmlns:x14ac="http://schemas.microsoft.com/office/spreadsheetml/2009/9/ac" r="21" x14ac:dyDescent="0.3">
      <c r="A21" s="2336" t="s">
        <v>33</v>
      </c>
      <c r="B21" s="2337">
        <v>5</v>
      </c>
      <c r="C21" s="2338">
        <v>1</v>
      </c>
      <c r="D21" s="2339">
        <v>16.162193298339844</v>
      </c>
      <c r="E21" s="2">
        <f t="shared" si="0"/>
        <v>-31.510723114013672</v>
      </c>
      <c r="F21" s="623"/>
      <c r="G21" s="623"/>
      <c r="H21" s="1">
        <v>646.10220000000004</v>
      </c>
      <c r="I21" s="1">
        <f t="shared" si="1"/>
        <v>629.9400067016602</v>
      </c>
      <c r="J21" s="1">
        <v>572.71533061989601</v>
      </c>
      <c r="K21" s="626"/>
      <c r="L21" s="625"/>
      <c r="M21">
        <v>2019</v>
      </c>
    </row>
    <row xmlns:x14ac="http://schemas.microsoft.com/office/spreadsheetml/2009/9/ac" r="22" x14ac:dyDescent="0.3">
      <c r="A22" s="2340" t="s">
        <v>34</v>
      </c>
      <c r="B22" s="2341">
        <v>6</v>
      </c>
      <c r="C22" s="2342">
        <v>1</v>
      </c>
      <c r="D22" s="2343">
        <v>-7.7452349662780762</v>
      </c>
      <c r="E22" s="2">
        <f t="shared" si="0"/>
        <v>-23.90742826461792</v>
      </c>
      <c r="F22" s="623"/>
      <c r="G22" s="623"/>
      <c r="H22" s="1">
        <v>597.63423999999998</v>
      </c>
      <c r="I22" s="1">
        <f t="shared" si="1"/>
        <v>605.37947496627805</v>
      </c>
      <c r="J22" s="1">
        <v>577.80158635210921</v>
      </c>
      <c r="K22" s="626"/>
      <c r="L22" s="625"/>
      <c r="M22">
        <v>2020</v>
      </c>
    </row>
    <row xmlns:x14ac="http://schemas.microsoft.com/office/spreadsheetml/2009/9/ac" r="23" x14ac:dyDescent="0.3">
      <c r="A23" s="5" t="s">
        <v>45</v>
      </c>
      <c r="D23" s="4">
        <f>AVERAGE(D17:D22)</f>
        <v>13.769627471764883</v>
      </c>
      <c r="G23" s="4">
        <f>G17</f>
        <v>-1.3408222446839015</v>
      </c>
      <c r="H23" s="4">
        <f>AVERAGE(H17:H22)</f>
        <v>640.08896500000003</v>
      </c>
      <c r="I23" s="4">
        <f>AVERAGE(I17:I22)</f>
        <v>626.31933752823511</v>
      </c>
      <c r="J23" s="4">
        <f>AVERAGE(J17:J22)</f>
        <v>567.95327060829129</v>
      </c>
    </row>
    <row xmlns:x14ac="http://schemas.microsoft.com/office/spreadsheetml/2009/9/ac" r="24" x14ac:dyDescent="0.3">
      <c r="A24" s="6" t="s">
        <v>46</v>
      </c>
      <c r="D24" s="8">
        <f>D23/J23</f>
        <v>2.4244296466533751E-2</v>
      </c>
      <c r="E24" s="7"/>
      <c r="F24" s="7"/>
      <c r="G24" s="19">
        <f>G23/J23</f>
        <v>-2.3607967663393319E-3</v>
      </c>
    </row>
  </sheetData>
  <mergeCells count="7">
    <mergeCell ref="L17:L19"/>
    <mergeCell ref="L20:L22"/>
    <mergeCell ref="F17:F19"/>
    <mergeCell ref="G17:G22"/>
    <mergeCell ref="F20:F22"/>
    <mergeCell ref="K17:K19"/>
    <mergeCell ref="K20:K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EU_ETS</vt:lpstr>
      <vt:lpstr>EU_ETS_year</vt:lpstr>
      <vt:lpstr>EU15_ETS</vt:lpstr>
      <vt:lpstr>EU15_ETS_year</vt:lpstr>
      <vt:lpstr>New Zealand</vt:lpstr>
      <vt:lpstr>New Zealand_year</vt:lpstr>
      <vt:lpstr>South Korea</vt:lpstr>
      <vt:lpstr>South Korea_year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 Song</cp:lastModifiedBy>
  <dcterms:modified xsi:type="dcterms:W3CDTF">2026-04-19T00:20:35Z</dcterms:modified>
</cp:coreProperties>
</file>